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U06TN08945\Documents\2025\CURATENIE TN\"/>
    </mc:Choice>
  </mc:AlternateContent>
  <bookViews>
    <workbookView xWindow="0" yWindow="0" windowWidth="13530" windowHeight="12045" tabRatio="719" activeTab="5"/>
  </bookViews>
  <sheets>
    <sheet name="Anexa 1" sheetId="9" r:id="rId1"/>
    <sheet name="Anexa 2 " sheetId="8" r:id="rId2"/>
    <sheet name="Anexa 3 " sheetId="10" r:id="rId3"/>
    <sheet name="Anexa 4 " sheetId="2" r:id="rId4"/>
    <sheet name="Anexa 5 " sheetId="3" r:id="rId5"/>
    <sheet name="Anexa 7" sheetId="7" r:id="rId6"/>
    <sheet name="Anexa 8" sheetId="4" r:id="rId7"/>
    <sheet name="Anexa 9" sheetId="13" r:id="rId8"/>
    <sheet name="Anexa10" sheetId="15" r:id="rId9"/>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39" i="15" l="1"/>
  <c r="G39" i="15"/>
  <c r="F39" i="15"/>
  <c r="G40" i="8" l="1"/>
  <c r="F40" i="8"/>
  <c r="U15" i="10" l="1"/>
  <c r="T15" i="10"/>
  <c r="S15" i="10"/>
  <c r="R15" i="10"/>
  <c r="C19" i="2" l="1"/>
  <c r="D19" i="2"/>
  <c r="E40" i="8" l="1"/>
  <c r="Q15" i="10" l="1"/>
  <c r="P15" i="10"/>
  <c r="O15" i="10"/>
  <c r="N15" i="10"/>
  <c r="M15" i="10"/>
  <c r="L15" i="10"/>
  <c r="K15" i="10"/>
  <c r="J15" i="10"/>
  <c r="I15" i="10"/>
  <c r="H15" i="10"/>
  <c r="G15" i="10"/>
  <c r="F15" i="10"/>
  <c r="E15" i="10"/>
  <c r="D15" i="10"/>
  <c r="C15" i="10"/>
</calcChain>
</file>

<file path=xl/sharedStrings.xml><?xml version="1.0" encoding="utf-8"?>
<sst xmlns="http://schemas.openxmlformats.org/spreadsheetml/2006/main" count="713" uniqueCount="332">
  <si>
    <t>ZILNIC</t>
  </si>
  <si>
    <t>Anexa nr.3</t>
  </si>
  <si>
    <t>Pisoar</t>
  </si>
  <si>
    <t>Chiuveta</t>
  </si>
  <si>
    <t>Scaun WC</t>
  </si>
  <si>
    <t>Oglinda</t>
  </si>
  <si>
    <t xml:space="preserve">Usa </t>
  </si>
  <si>
    <t>Scaun vizitator</t>
  </si>
  <si>
    <t>Frigider</t>
  </si>
  <si>
    <t>Vesela oficiu</t>
  </si>
  <si>
    <t>Mobilier secretariat</t>
  </si>
  <si>
    <t>Noptiere</t>
  </si>
  <si>
    <t>Cuier</t>
  </si>
  <si>
    <t>Masa dispecerat</t>
  </si>
  <si>
    <t xml:space="preserve">Masă sedinţă </t>
  </si>
  <si>
    <t xml:space="preserve">Masă simplă </t>
  </si>
  <si>
    <t xml:space="preserve">Masă rotundă simplă </t>
  </si>
  <si>
    <t>Masă ovală</t>
  </si>
  <si>
    <t xml:space="preserve">Masă calculator </t>
  </si>
  <si>
    <t>Canapea</t>
  </si>
  <si>
    <t>Mobilier birou directori</t>
  </si>
  <si>
    <t xml:space="preserve">Dulap cu rafturi şi uşi  </t>
  </si>
  <si>
    <t>Bibliotecă cu vitrină</t>
  </si>
  <si>
    <t>Corp birou + casetieră</t>
  </si>
  <si>
    <t xml:space="preserve">Scaun ergonomic cu stofă </t>
  </si>
  <si>
    <t>-</t>
  </si>
  <si>
    <t>serviciu</t>
  </si>
  <si>
    <t xml:space="preserve">Aspirarea, curăţarea şi spălarea integrală  a  mochetelor şi tapiţeriilor (paturi, fotolii, scaune) </t>
  </si>
  <si>
    <t xml:space="preserve">Aspirarea şi curăţarea tavanului si pereţilor; </t>
  </si>
  <si>
    <t xml:space="preserve">Curăţarea pânzelor de păianjen, praf, funingine, din colţuri şi locuri dificile; </t>
  </si>
  <si>
    <t xml:space="preserve">Spălarea ferestrelor (rame şi sticlă) în interior şi exterior; </t>
  </si>
  <si>
    <t xml:space="preserve">Spălarea, lustruirea uşilor şi a tocurilor din interior şi exterior; </t>
  </si>
  <si>
    <t>Curatare si spalare jaluzele si perdele</t>
  </si>
  <si>
    <t>2.1</t>
  </si>
  <si>
    <t xml:space="preserve">Serviciul  de curăţenie generală </t>
  </si>
  <si>
    <t>2.</t>
  </si>
  <si>
    <t>LA 2 ZILE</t>
  </si>
  <si>
    <t xml:space="preserve">Serviciul de întreţinere a curăţeniei în spaţii exterioare </t>
  </si>
  <si>
    <t>SAPTĂM</t>
  </si>
  <si>
    <t>1.1.4.7</t>
  </si>
  <si>
    <t>1.1.4.6</t>
  </si>
  <si>
    <t>1.1.4.5</t>
  </si>
  <si>
    <t>1.1.4.4</t>
  </si>
  <si>
    <t>1.1.4.3</t>
  </si>
  <si>
    <t>1.1.4.2</t>
  </si>
  <si>
    <t>1.1.4.1</t>
  </si>
  <si>
    <t>Birouri/Sali sedinte</t>
  </si>
  <si>
    <t>1.1.4</t>
  </si>
  <si>
    <t>1.1.3.4</t>
  </si>
  <si>
    <t>1.1.3.3</t>
  </si>
  <si>
    <t>1.1.3.2</t>
  </si>
  <si>
    <t>1.1.3.1</t>
  </si>
  <si>
    <t>1.1.3</t>
  </si>
  <si>
    <t>1.1.2.6</t>
  </si>
  <si>
    <t>1.1.2.5</t>
  </si>
  <si>
    <t>1.1.2.4</t>
  </si>
  <si>
    <t>1.1.2.3</t>
  </si>
  <si>
    <t>1.1.2.2</t>
  </si>
  <si>
    <t>1.1.2.1</t>
  </si>
  <si>
    <t>Grupuri sanitare</t>
  </si>
  <si>
    <t>1.1.2</t>
  </si>
  <si>
    <t>1.1.1.1</t>
  </si>
  <si>
    <t>Căi de acces cu trafic intens</t>
  </si>
  <si>
    <t>1.1.1</t>
  </si>
  <si>
    <t>Servicii de întreţinere a curăţeniei în spaţii interioare</t>
  </si>
  <si>
    <t>1.1</t>
  </si>
  <si>
    <t xml:space="preserve">Servicii de curăţenie </t>
  </si>
  <si>
    <t>1.</t>
  </si>
  <si>
    <t>0.</t>
  </si>
  <si>
    <t>Valoare servicii      lei</t>
  </si>
  <si>
    <t>Procent realizare         %</t>
  </si>
  <si>
    <t>Cantităţi lunare</t>
  </si>
  <si>
    <t>UM</t>
  </si>
  <si>
    <t>SERVICII DE CURĂŢENIE</t>
  </si>
  <si>
    <t>Nr.crt.</t>
  </si>
  <si>
    <t>Verificator executie servicii anexa Proces verbal receptie</t>
  </si>
  <si>
    <t>1.2.2</t>
  </si>
  <si>
    <t>1.2.1</t>
  </si>
  <si>
    <t>1.2</t>
  </si>
  <si>
    <t xml:space="preserve">Îndepărtarea petelor accidentale de pe scaune sau mochetă; </t>
  </si>
  <si>
    <t>Intretinere mobilier (aspirare tapiterii, stergerea prafului, spalarea partii inferioare a scaunelor, stergerea prafului de pe mobilier ) spalare lenjerie si fete de masa</t>
  </si>
  <si>
    <t xml:space="preserve">                                                     </t>
  </si>
  <si>
    <t xml:space="preserve"> ......................................................</t>
  </si>
  <si>
    <t>................................................................................................................................</t>
  </si>
  <si>
    <t>..............................................................................................................................</t>
  </si>
  <si>
    <t>Observaţii:</t>
  </si>
  <si>
    <t>Prezentul PV de constatare s-a încheiat în 2 exemplare, câte unul pentru fiecare parte.</t>
  </si>
  <si>
    <t xml:space="preserve">     </t>
  </si>
  <si>
    <t>Valoare servicii prestate :</t>
  </si>
  <si>
    <t>de către ......................................... pentru luna ................. anul .......................</t>
  </si>
  <si>
    <t>Pentru serviciile de curăţenie executate</t>
  </si>
  <si>
    <t>PROCES VERBAL DE RECEPŢIE</t>
  </si>
  <si>
    <t>ANEXA 7</t>
  </si>
  <si>
    <t>Detalii construcţie</t>
  </si>
  <si>
    <t>Adresă imobil</t>
  </si>
  <si>
    <t>Denumire imobil</t>
  </si>
  <si>
    <t>Nr.crt</t>
  </si>
  <si>
    <t>Total (mp)</t>
  </si>
  <si>
    <t>Jaluzele/perdele (spalat)</t>
  </si>
  <si>
    <t>Mocheta (spalat)</t>
  </si>
  <si>
    <t>Uşi , geam ferestre</t>
  </si>
  <si>
    <t>Mochetă</t>
  </si>
  <si>
    <t>Ciment sclivisit</t>
  </si>
  <si>
    <t>Pardoseli parchet</t>
  </si>
  <si>
    <t>Maturare</t>
  </si>
  <si>
    <t xml:space="preserve">    Saptamanal</t>
  </si>
  <si>
    <t>La 2 zile</t>
  </si>
  <si>
    <t>Zilnic</t>
  </si>
  <si>
    <t>Prestator</t>
  </si>
  <si>
    <t>Beneficiar</t>
  </si>
  <si>
    <t>...............................</t>
  </si>
  <si>
    <t>..................................</t>
  </si>
  <si>
    <t>Frecventa executare</t>
  </si>
  <si>
    <t>Masina de spalat rufe/vase</t>
  </si>
  <si>
    <t>ANEXA 9</t>
  </si>
  <si>
    <t>mp</t>
  </si>
  <si>
    <t>servicii de curatenie efectuate in perioada - luna ______</t>
  </si>
  <si>
    <t>Deratizare</t>
  </si>
  <si>
    <t>Dezinsectie</t>
  </si>
  <si>
    <t>LOCATII</t>
  </si>
  <si>
    <t>Dezinfectie</t>
  </si>
  <si>
    <t>ADRESA</t>
  </si>
  <si>
    <t>Nr. crt.</t>
  </si>
  <si>
    <t xml:space="preserve">Anexa nr.1 </t>
  </si>
  <si>
    <t>Anexa nr.10</t>
  </si>
  <si>
    <t>Anexa nr.4</t>
  </si>
  <si>
    <t>ANEXA 2</t>
  </si>
  <si>
    <t>Anexa nr. 8</t>
  </si>
  <si>
    <t>Pentru serviciile DDD executate</t>
  </si>
  <si>
    <t>Intocmit</t>
  </si>
  <si>
    <t>Suprafate utile (mp)</t>
  </si>
  <si>
    <t>P+1 Etj.</t>
  </si>
  <si>
    <t>Gresie, faianta si obiecte sanitare</t>
  </si>
  <si>
    <t xml:space="preserve">Balustrade,maner usa       </t>
  </si>
  <si>
    <t xml:space="preserve">Balustrade, maner usa       </t>
  </si>
  <si>
    <t>Gresie/Faianta</t>
  </si>
  <si>
    <t>Dulapuri/Biblioteci</t>
  </si>
  <si>
    <t>Spatiu verde/alei curte</t>
  </si>
  <si>
    <r>
      <t>PUNCT DE LUCRU</t>
    </r>
    <r>
      <rPr>
        <b/>
        <sz val="10"/>
        <color theme="5" tint="0.59999389629810485"/>
        <rFont val="Tahoma"/>
        <family val="2"/>
      </rPr>
      <t xml:space="preserve">......    </t>
    </r>
    <r>
      <rPr>
        <b/>
        <sz val="10"/>
        <color theme="1"/>
        <rFont val="Tahoma"/>
        <family val="2"/>
      </rPr>
      <t xml:space="preserve">                        </t>
    </r>
  </si>
  <si>
    <t xml:space="preserve">     TIP SUPRAFETE (MP) </t>
  </si>
  <si>
    <t>Personalul care desfăşoară activitatea în incinta sediilor</t>
  </si>
  <si>
    <t>TIP</t>
  </si>
  <si>
    <t>În luna .............. , anul ........ au fost executate  serviciile de curăţenie lunare  , care se regăsesc în Anexa 5  la contractul nr. .............................. încheiat cu .........................................</t>
  </si>
  <si>
    <t>TOTAL GENERAL :         .................. lei</t>
  </si>
  <si>
    <t xml:space="preserve"> PRESTATOR</t>
  </si>
  <si>
    <t>.......................................................</t>
  </si>
  <si>
    <t>......................................................</t>
  </si>
  <si>
    <t>DEER S.A.</t>
  </si>
  <si>
    <t>TOTAL GENERAL :  .................. lei</t>
  </si>
  <si>
    <t>PRESTATOR</t>
  </si>
  <si>
    <t>Locatiile Sucursalei Baia Mare in care se vor presta serviciile de curatenie</t>
  </si>
  <si>
    <t>Sediu central SR Baia Mare</t>
  </si>
  <si>
    <t>Str. Victoriei nr.64</t>
  </si>
  <si>
    <t>S+P+3 Etj.</t>
  </si>
  <si>
    <t>Sediu administrativ Uzina Veche</t>
  </si>
  <si>
    <t>Hala Uzina Veche</t>
  </si>
  <si>
    <t>Str. Mihai Eminescu, nr. 27</t>
  </si>
  <si>
    <t>P+1Etj.</t>
  </si>
  <si>
    <t>PE Targu Lapus</t>
  </si>
  <si>
    <t>PE Somcuta Mare</t>
  </si>
  <si>
    <t>PE Sighetu Marmatiei</t>
  </si>
  <si>
    <t>PE Viseul de Sus</t>
  </si>
  <si>
    <t>PE Borsa</t>
  </si>
  <si>
    <t>Str. Petru Rares, nr. 1</t>
  </si>
  <si>
    <t>Somcuta Mare,Str. Cioltului , nr. 15</t>
  </si>
  <si>
    <t>Sighetu Marmatiei,Str. Bogdan Voda , nr. 206</t>
  </si>
  <si>
    <t>Viseul de Sus, Str. Randunelelor, nr. 3</t>
  </si>
  <si>
    <t>Borsa, str. Zorilor, nr. 4</t>
  </si>
  <si>
    <t>P</t>
  </si>
  <si>
    <t xml:space="preserve">  LOCATII SUCURSALA BAIA MARE -DERATIZARE,DEZINSECTIE,DEZINFECTIE </t>
  </si>
  <si>
    <t>Nr. Sucursala Baia Mare ___________ / _______________</t>
  </si>
  <si>
    <t>Sediu DEER Suc.Baia Mare</t>
  </si>
  <si>
    <t>Baia Mare, str. Victoriei, nr. 64</t>
  </si>
  <si>
    <t>Uzina Veche</t>
  </si>
  <si>
    <t>Baia Mare, str. Mihai Eminescu, nr. 27</t>
  </si>
  <si>
    <t>Uzina Noua</t>
  </si>
  <si>
    <t>Baia Mare, str. 8 Martie, nr. 9</t>
  </si>
  <si>
    <t>COR MT-JT  Sighet</t>
  </si>
  <si>
    <t>Sighetu Marmatiei, str. Bogdan Voda, nr. 206</t>
  </si>
  <si>
    <t>PL Viseul de Sus</t>
  </si>
  <si>
    <t>Viseul de Sus, str. Randunelelor, nr. 3</t>
  </si>
  <si>
    <t>PL Borsa</t>
  </si>
  <si>
    <t>PL Targu Lapus</t>
  </si>
  <si>
    <t>Targu Lapus, str. Petru Rares, nr. 1</t>
  </si>
  <si>
    <t>PL Ulmeni</t>
  </si>
  <si>
    <t>Ulmeni, str. Unirii, nr. 32</t>
  </si>
  <si>
    <t>PL Somcuta Mare</t>
  </si>
  <si>
    <t>Somcuta Mare, str. Cioltului, nr. 15</t>
  </si>
  <si>
    <t>Cladiri PTZ</t>
  </si>
  <si>
    <t>Judet Maramures</t>
  </si>
  <si>
    <t>ST.110KV Baia Mare 1</t>
  </si>
  <si>
    <t>ST.110KV Baia Mare 2</t>
  </si>
  <si>
    <t>Baia Mare, str. Oborului, nr. 5</t>
  </si>
  <si>
    <t>ST.110KV Baia Mare 4</t>
  </si>
  <si>
    <t>Baia Mare, str. Dragos Voda , nr. 7D</t>
  </si>
  <si>
    <t>ST.110KV Baia Mare 5</t>
  </si>
  <si>
    <t>Baia Mare, b-dul Unirii, nr. 36 A</t>
  </si>
  <si>
    <t xml:space="preserve">ST.110KV Ferneziu Baia Mare </t>
  </si>
  <si>
    <t>Baia Mare, str. Podinii, nr. 53</t>
  </si>
  <si>
    <t xml:space="preserve">ST.110KV Horea Baia Mare </t>
  </si>
  <si>
    <t>Baia Mare, str. Electrolizei, nr. 1 A</t>
  </si>
  <si>
    <t xml:space="preserve">ST.110KV Sasar Baia Mare </t>
  </si>
  <si>
    <t>Baia Mare, str. Victoriei, nr. 138 D</t>
  </si>
  <si>
    <t>ST.110KV Baia Sprie 1</t>
  </si>
  <si>
    <t>Baia Sprie, str. George Cosbuc, nr. 180</t>
  </si>
  <si>
    <t>ST.110KV Baia Sprie 2</t>
  </si>
  <si>
    <t>Baia Sprie, str. 1 Mai, nr. 25</t>
  </si>
  <si>
    <t>ST.110KV Suior</t>
  </si>
  <si>
    <t>E.M. Suior</t>
  </si>
  <si>
    <t>ST.110KV Cavnic</t>
  </si>
  <si>
    <t>Cavnic, str. Stalpul Tatarilor, nr. 1</t>
  </si>
  <si>
    <t>ST.110KV Nistru</t>
  </si>
  <si>
    <t>Nistru, str. 104, nr. 12</t>
  </si>
  <si>
    <t>ST.110KV Targu Lapus</t>
  </si>
  <si>
    <t>Targu Lapus, str. Tineretului, nr. 99</t>
  </si>
  <si>
    <t>ST.110KV Seini</t>
  </si>
  <si>
    <t>Seini, str. Baii, nr. 130</t>
  </si>
  <si>
    <t>ST.110KV Somcuta Mare</t>
  </si>
  <si>
    <t>Statie Sighet 1</t>
  </si>
  <si>
    <t>ST.110KV Sighet 2 - CEIL</t>
  </si>
  <si>
    <t>Sighetu Marmatiei, str. Popa Lupu, nr. 85</t>
  </si>
  <si>
    <t>ST.110KV Viseul de Sus</t>
  </si>
  <si>
    <t xml:space="preserve"> ST.110KV Pietrosu Borsa</t>
  </si>
  <si>
    <t>Borsa, str. Libertatii, nr. 104</t>
  </si>
  <si>
    <t>ST.110KV Baia Borsa</t>
  </si>
  <si>
    <t>Borsa, str. Poienitei, nr. 1</t>
  </si>
  <si>
    <t>ST.110KV Tocila Baiut</t>
  </si>
  <si>
    <t>Baiut, str. Stadionului, nr. 21</t>
  </si>
  <si>
    <t xml:space="preserve">T O T A L </t>
  </si>
  <si>
    <t>PE Ulmeni</t>
  </si>
  <si>
    <t>Tip P</t>
  </si>
  <si>
    <t>Cladire Sediu central DEER SA - SR Baia Mare - Mun. Baia Mare str. Victoriei nr.64 - Tip S+P+3 etj.</t>
  </si>
  <si>
    <t>Cladire sediu adm Uzina Veche - Mun. Baia Mare, str. M. Eminescu, nr. 27 - tip P+1 etj.</t>
  </si>
  <si>
    <t>Cladire Hala Uzina Veche - Mun. Baia Mare, str. M. Eminescu, nr. 27 - tip P+1 etj.</t>
  </si>
  <si>
    <t>Cladiri Punct de Lucru Targu Lapusi - Orasul Targu Lapus Str. Petru Rares, nr. 1 tip P+1 Etj.</t>
  </si>
  <si>
    <t>Cladire Punct de Lucru Sighetu Marmatiei- Mun. Sighetu Marmatiei, str. Bogdan Voda , nr. 206 ; tip P+1 Etj.</t>
  </si>
  <si>
    <t>Cladire Punct de Lucru Viseul de Sus- Oras Viseul de Sus, str. Randunelelor , nr. 3; tip P+1 Etj.</t>
  </si>
  <si>
    <t>Cladire Punct de Lucru Borsa- Oras Borsa, str. Zorilor , nr. 4; tip P+1 Etj.</t>
  </si>
  <si>
    <t>Cladire Punct de Lucru Ulmeni- Oras Ulmeni, str. Unirii , nr. 32; tip P</t>
  </si>
  <si>
    <t>Cladire Punct de Lucru Somcuta Mare- Oras Somcuta Mare, str. Cioltului , nr. 15; tip P</t>
  </si>
  <si>
    <t>Sediu DEER Sucursala Baia Mare</t>
  </si>
  <si>
    <t>PL Sighet</t>
  </si>
  <si>
    <t>Date privind locatiile Sucursalei Baia Mare, in care se vor presta serviciile de curatenie spatii, birouri si frecventa executiei :</t>
  </si>
  <si>
    <t>Ştergerea, spălarea, igienizarea şi salubrizarea tuturor obiectelor tehnico-sanitare (lavoare, vase WC şi perii) şi a faianţei, oglinzilor şi a pardoselii cu soluţii dezinfectante, PL Sighet, PL Viseul de Sus, PL Borsa,PL Targu Lapus, PL Ulmeni, PL Somcuta Mare</t>
  </si>
  <si>
    <t>Măturarea curţii, aleilor şi trotuarelor (suprafata mentionata in tabelul din caietul de sarcini), colectarea deşeurilor (hârtii, pungi PVC, sticle ş.a.), transportarea şi depozitarea gunoiului şi deşeurilor la containerele pentru gunoi in sediile PL Sighet, PL Viseul de Sus, PL Borsa,PL Targu Lapus, PL Ulmeni, PL Somcuta Mare</t>
  </si>
  <si>
    <t>Completarea dozatoarelor şi dispenserelor montate cu consumabile  în funcţie de necesar din cele 2 oficii ale sediului administrativ SR Baia Mare si Uzina Veche</t>
  </si>
  <si>
    <t>Curăţarea, spălarea, dezinfectarea şi odorizarea grupurilor sanitare sediu SR Baia Mare si cele doua locatii din Uzina Veche</t>
  </si>
  <si>
    <t>Ştergerea, spălarea, igienizarea şi salubrizarea tuturor obiectelor tehnico-sanitare (lavoare, vase WC şi perii) şi a faianţei, oglinzilor şi a pardoselii cu soluţii dezinfectante sediu SR Baia Mare si cele doua locatii din Uzina Veche</t>
  </si>
  <si>
    <t>Completarea dozatoarelor cu consumabile (săpun lichid, odorizante inclusiv montare dozatoare) si inlocuirea dozatoarelor defecte,  în funcţie de necesar  sediu SR Baia Mare si cele doua locatii din Uzina Veche</t>
  </si>
  <si>
    <t xml:space="preserve">Oficii </t>
  </si>
  <si>
    <t>Curatarea si spalare vesela, frigidere din oficiile ale sediului administrativ SR Baia Mare si  din Uzina Veche</t>
  </si>
  <si>
    <t>Spălarea şi lustruirea mobilierului şi a pardoselii din cele 2 oficii ale sediului administrativ SR Baia Mare si Uzina Veche</t>
  </si>
  <si>
    <t>Ştergerea, spălarea, igienizarea şi salubrizarea tuturor obiectelor tehnico-sanitare (chiuveta inox, robinete, etc.) din cele 2 oficiile ale sediului administrativ SR Baia Mare si Uzina Veche</t>
  </si>
  <si>
    <t>Aerisirea şi odorizarea încăperilor sediilor precizate in Anexa 1</t>
  </si>
  <si>
    <t>Golirea coşurilor de gunoi de orice fel,  inclusiv golire scrumiere din spatiile amenajate pentru fumat sediu SR Baia Mare</t>
  </si>
  <si>
    <t>Sediu Central SR Baia Mare</t>
  </si>
  <si>
    <t>Sediu adm.Uzina Veche</t>
  </si>
  <si>
    <t>Sediu PL Sighetu Marmatiei</t>
  </si>
  <si>
    <t>Sediu PL Viseul de Sus</t>
  </si>
  <si>
    <t>Sediu PL Borsa</t>
  </si>
  <si>
    <t>Sediu PL Targu Lapus</t>
  </si>
  <si>
    <t>Sediu PL Ulmeni</t>
  </si>
  <si>
    <t>Sediu PL Somcuta Mare</t>
  </si>
  <si>
    <t>Curatarea umeda a pardoselilor si a balustradelor din zonele cu trafic intens: scari, casa scarilor, holuri, lift, sediu SR Baia Mare  si cele doua locatii din Uzina Veche ;</t>
  </si>
  <si>
    <t>Curatarea umeda a pardoselilor si a balustradelor din zonele cu trafic intens: scari, casa scarilor, holuri la  PL Sighet, PL Viseul de Sus, PL Borsa,PL Targu Lapus, PL Ulmeni, PL Somcuta Mare</t>
  </si>
  <si>
    <t>Curăţarea, spălarea, dezinfectarea şi odorizarea grupurilor sanitare la PL Sighet, PL Viseul de Sus, PL Borsa,PL Targu Lapus, PL Ulmeni, PL Somcuta Mare</t>
  </si>
  <si>
    <t>Completarea dozatoarelor cu consumabile (săpun lichid, odorizante inclusiv montare dozatoare) în funcţie de necesar, la PL Sighet, PL Viseul de Sus, PL Borsa,PL Targu Lapus, PL Ulmeni, PL Somcuta Mare</t>
  </si>
  <si>
    <t>Golirea coşurilor de gunoi de orice fel,  inclusiv golire scrumiere din spatiile amenajate pentru fumat la PL Sighet, PL Viseul de Sus, PL Borsa,PL Targu Lapus, PL Ulmeni, PL Somcuta Mare</t>
  </si>
  <si>
    <t>1. Sediul Sucursala Baia Mare</t>
  </si>
  <si>
    <t xml:space="preserve"> P+1Etj.</t>
  </si>
  <si>
    <t>Locatia</t>
  </si>
  <si>
    <t>2. Sediu adm. Uzina Veche</t>
  </si>
  <si>
    <t xml:space="preserve"> Numar salariati</t>
  </si>
  <si>
    <t>3. Sediul Hala Uzina Veche</t>
  </si>
  <si>
    <t>4. Sediul PL Sighetu Marmatiei</t>
  </si>
  <si>
    <t>5. Sediul PL Viseul de Sus</t>
  </si>
  <si>
    <t xml:space="preserve">6. Sediul PL Borsa </t>
  </si>
  <si>
    <t xml:space="preserve">7. Sediul PL Targu Lapus </t>
  </si>
  <si>
    <t>8. Sediul PL Ulmeni</t>
  </si>
  <si>
    <t>9. Sediul PL Somcuta Mare</t>
  </si>
  <si>
    <t>Frecventa executarii serviciilor in locatie</t>
  </si>
  <si>
    <t xml:space="preserve">Numar estimat vizitatori </t>
  </si>
  <si>
    <t>T O T A L</t>
  </si>
  <si>
    <t>Pardoseli         mocheta</t>
  </si>
  <si>
    <t>Pardoseli mozaic holuri /scari</t>
  </si>
  <si>
    <t>DEER S.A.-Sucursala Baia Mare</t>
  </si>
  <si>
    <t>Nr. ___________ / _______________</t>
  </si>
  <si>
    <t>echipamentului de personalul care intretine curatenia) :</t>
  </si>
  <si>
    <t>a) Date de contact prestator :</t>
  </si>
  <si>
    <t>c) Procedura efectuata : deratizare, dezinfectie,dezinsectie</t>
  </si>
  <si>
    <t>d) Data si ora realizarii procedurii :</t>
  </si>
  <si>
    <t>e) Contractul sau alt document prin care s-a solicitat efectuarea procedurii :</t>
  </si>
  <si>
    <t>f) Produsul biocid utilizat , numarul actului administrativ de plasare pe piata, lotul :</t>
  </si>
  <si>
    <t>g) Modul de aplicare a produsului biocid :</t>
  </si>
  <si>
    <t>h) Concentratia solutiei de lucru si timpul de contact :</t>
  </si>
  <si>
    <t>i) Spatiile in care au fost efectuate procedurile , suprafata de tratata si cantitataea de produs biocid utilizata/suprafata :</t>
  </si>
  <si>
    <t>j) Masuri impuse dupa efectuarea procedurii, prezentate detaliat, in vederea prevenirii producerii de imbolnavirisi/sau</t>
  </si>
  <si>
    <t xml:space="preserve">intoxicatii (de ex. durata cat spatiul va fi inchis,necesitatea aerisirii spatiului , curatarea suprafetelor, utilizarea </t>
  </si>
  <si>
    <t>În luna .............. , anul ........ au fost executate  serviciile deratizare/dezinsectie/dezinfectie, care se regăsesc în Anexa 2 la contractul nr. .............................. încheiat cu SC..........................</t>
  </si>
  <si>
    <t>b) Date de contact ale beneficiarului (locatia din Anexa 2 ) :</t>
  </si>
  <si>
    <t>ST Sighet 1</t>
  </si>
  <si>
    <r>
      <t xml:space="preserve">1) Valoare servicii deratizare/dezinsectie SR Baia Mare – conform Anexa  2.   </t>
    </r>
    <r>
      <rPr>
        <b/>
        <sz val="11"/>
        <color theme="1"/>
        <rFont val="Tahoma"/>
        <family val="2"/>
      </rPr>
      <t>....................lei</t>
    </r>
  </si>
  <si>
    <t>1.1.1.2</t>
  </si>
  <si>
    <t>1.1.1.3.</t>
  </si>
  <si>
    <t>Aspirarea si stergerea pardoselilor si aspirarea mochetei cu aspiratoare profesionale la sediile administrative precizate in Anexa 1 la Caietul de sarcini</t>
  </si>
  <si>
    <t>Ştergerea prafului de pe uşi, tocuri, pervazuri, plinte din sediile administrative precizate in Anexa 1 la Caietul de sarcini</t>
  </si>
  <si>
    <t>Măturarea curţii, aleilor şi trotuarelor de acces, la sediul SR Baia Mare, Uzina Veche colectarea deşeurilor (hârtii, pungi PVC, sticle ş.a.), transportarea şi depozitarea gunoiului şi deşeurilor la containerele pentru gunoi din sediul SR Baia Mare si Uzina Veche</t>
  </si>
  <si>
    <t>SAPTAMANAL</t>
  </si>
  <si>
    <t>1.2.3</t>
  </si>
  <si>
    <t>1.2.4</t>
  </si>
  <si>
    <t>Indepartarea zapezii si a ghetii de pe trotuarul cladirii(cand este necesar in anotimpul rece) , intretinerea spatiilor verzi , eliminarea buruienilor din apriza trotuarelor si aleelor (cand este necesar in anotimpul cald) la sediul SR Baia Mare si cele doau locatii din Uzina Veche</t>
  </si>
  <si>
    <t>Indepartarea zapezii si a ghetii de pe trotuarul cladirii(cand este necesar in anotimpul rece) , intretinerea spatiilor verzi , eliminarea buruienilor din apriza trotuarelor si aleelor (cand este necesar in anotimpul cald) la sediul PL Sighet, PL Viseul de Sus, PL Borsa,PL Targu Lapus, PL Ulmeni, PL Somcuta Mare</t>
  </si>
  <si>
    <r>
      <t xml:space="preserve">1) Valoare servicii curățenie Sucursala Baia Mare – conform Anexa  8.   </t>
    </r>
    <r>
      <rPr>
        <b/>
        <sz val="10"/>
        <color theme="1"/>
        <rFont val="Tahoma"/>
        <family val="2"/>
      </rPr>
      <t>....................lei</t>
    </r>
  </si>
  <si>
    <t>Aspirare si curatare umeda a pardoselilor, birouri, secretariat,sali sedinte sediul SD Baia Mare</t>
  </si>
  <si>
    <t>Verificator receptie pentru serviciile DDD-anexa la Proces verbal receptie</t>
  </si>
  <si>
    <t>servicii de deratizare,dezinsectie , dezinfectie efectuate in perioada - luna _______</t>
  </si>
  <si>
    <t>2.2</t>
  </si>
  <si>
    <t>2.3</t>
  </si>
  <si>
    <t>2.4</t>
  </si>
  <si>
    <t>2.5</t>
  </si>
  <si>
    <t>2.6</t>
  </si>
  <si>
    <t>BENEFICIAR</t>
  </si>
  <si>
    <t>La 6 luni</t>
  </si>
  <si>
    <t>Serv.Administrativ TN Baia Mare</t>
  </si>
  <si>
    <t>Zachia Eugen Bogdan</t>
  </si>
  <si>
    <r>
      <t xml:space="preserve">ANEXA nr. 5 </t>
    </r>
    <r>
      <rPr>
        <b/>
        <sz val="9"/>
        <rFont val="Tahoma"/>
        <family val="2"/>
      </rPr>
      <t>- MOBILIER si DOTARI</t>
    </r>
  </si>
  <si>
    <t xml:space="preserve">                               Intocmit</t>
  </si>
  <si>
    <t>Serviciul Administrativ TN Baia Mare                                                                          ANEXA 7</t>
  </si>
  <si>
    <t>Prin urmare reprezentanţii Serv.Administrativ TN Baia Mare au constatat că s-au / nu s-au executat serviciile de curăţenie conform ctr. nr. ...............................................</t>
  </si>
  <si>
    <t>SEMESTRIAL</t>
  </si>
  <si>
    <t>Serviciul Administrativ TN Baia Mare</t>
  </si>
  <si>
    <t>Prin urmare reprezentanţii Serv.Administrativ TN Baia Mare  au constatat că s-au / nu s-au executat serviciile de deratizare/dezinsectie conform ctr. nr.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</si>
</sst>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0" x14ac:knownFonts="1">
    <font>
      <sz val="11"/>
      <color theme="1"/>
      <name val="Calibri"/>
      <family val="2"/>
      <charset val="238"/>
      <scheme val="minor"/>
    </font>
    <font>
      <sz val="12"/>
      <color theme="1"/>
      <name val="Tahoma"/>
      <family val="2"/>
    </font>
    <font>
      <b/>
      <sz val="11"/>
      <color theme="1"/>
      <name val="Tahoma"/>
      <family val="2"/>
    </font>
    <font>
      <b/>
      <sz val="10"/>
      <color theme="1"/>
      <name val="Tahoma"/>
      <family val="2"/>
    </font>
    <font>
      <sz val="10"/>
      <name val="Arial"/>
      <family val="2"/>
    </font>
    <font>
      <sz val="10"/>
      <name val="Arial"/>
      <family val="2"/>
      <charset val="238"/>
    </font>
    <font>
      <sz val="9"/>
      <name val="Tahoma"/>
      <family val="2"/>
      <charset val="238"/>
    </font>
    <font>
      <b/>
      <sz val="9"/>
      <name val="Tahoma"/>
      <family val="2"/>
      <charset val="238"/>
    </font>
    <font>
      <sz val="11"/>
      <color theme="1"/>
      <name val="Calibri"/>
      <family val="2"/>
      <scheme val="minor"/>
    </font>
    <font>
      <sz val="11"/>
      <color rgb="FF000000"/>
      <name val="Calibri"/>
      <family val="2"/>
      <scheme val="minor"/>
    </font>
    <font>
      <sz val="11"/>
      <color theme="1"/>
      <name val="Tahoma"/>
      <family val="2"/>
    </font>
    <font>
      <sz val="9"/>
      <name val="Calibri"/>
      <family val="2"/>
    </font>
    <font>
      <b/>
      <sz val="8"/>
      <name val="Tahoma"/>
      <family val="2"/>
      <charset val="238"/>
    </font>
    <font>
      <sz val="8"/>
      <color theme="1"/>
      <name val="Calibri"/>
      <family val="2"/>
      <charset val="238"/>
      <scheme val="minor"/>
    </font>
    <font>
      <b/>
      <sz val="8"/>
      <color theme="1"/>
      <name val="Calibri"/>
      <family val="2"/>
      <charset val="238"/>
      <scheme val="minor"/>
    </font>
    <font>
      <b/>
      <sz val="8"/>
      <name val="Calibri"/>
      <family val="2"/>
    </font>
    <font>
      <sz val="8"/>
      <color theme="1"/>
      <name val="Tahoma"/>
      <family val="2"/>
    </font>
    <font>
      <b/>
      <sz val="9"/>
      <name val="Calibri"/>
      <family val="2"/>
    </font>
    <font>
      <sz val="11"/>
      <color theme="1"/>
      <name val="Calibri"/>
      <family val="2"/>
    </font>
    <font>
      <b/>
      <sz val="9.5"/>
      <name val="Calibri"/>
      <family val="2"/>
    </font>
    <font>
      <sz val="9.5"/>
      <name val="Calibri"/>
      <family val="2"/>
    </font>
    <font>
      <b/>
      <sz val="8"/>
      <name val="Tahoma"/>
      <family val="2"/>
    </font>
    <font>
      <sz val="8"/>
      <name val="Calibri"/>
      <family val="2"/>
    </font>
    <font>
      <sz val="8"/>
      <color theme="1"/>
      <name val="Calibri"/>
      <family val="2"/>
    </font>
    <font>
      <sz val="9"/>
      <color theme="1"/>
      <name val="Calibri"/>
      <family val="2"/>
    </font>
    <font>
      <b/>
      <sz val="9"/>
      <name val="Tahoma"/>
      <family val="2"/>
    </font>
    <font>
      <b/>
      <sz val="11"/>
      <name val="Tahoma"/>
      <family val="2"/>
    </font>
    <font>
      <sz val="11"/>
      <name val="Calibri"/>
      <family val="2"/>
      <charset val="238"/>
      <scheme val="minor"/>
    </font>
    <font>
      <b/>
      <sz val="11"/>
      <name val="Tahoma"/>
      <family val="2"/>
      <charset val="238"/>
    </font>
    <font>
      <sz val="12"/>
      <name val="Tahoma"/>
      <family val="2"/>
    </font>
    <font>
      <b/>
      <sz val="10"/>
      <name val="Tahoma"/>
      <family val="2"/>
    </font>
    <font>
      <b/>
      <sz val="11"/>
      <color theme="1"/>
      <name val="Calibri"/>
      <family val="2"/>
      <charset val="238"/>
      <scheme val="minor"/>
    </font>
    <font>
      <sz val="10"/>
      <color theme="1"/>
      <name val="Tahoma"/>
      <family val="2"/>
    </font>
    <font>
      <sz val="10"/>
      <name val="Tahoma"/>
      <family val="2"/>
    </font>
    <font>
      <b/>
      <sz val="10"/>
      <color theme="5" tint="0.59999389629810485"/>
      <name val="Tahoma"/>
      <family val="2"/>
    </font>
    <font>
      <b/>
      <sz val="11"/>
      <color theme="1"/>
      <name val="Arial Narrow"/>
      <family val="2"/>
    </font>
    <font>
      <u/>
      <sz val="10"/>
      <color theme="1"/>
      <name val="Tahoma"/>
      <family val="2"/>
    </font>
    <font>
      <i/>
      <sz val="10"/>
      <color theme="1"/>
      <name val="Tahoma"/>
      <family val="2"/>
    </font>
    <font>
      <u/>
      <sz val="11"/>
      <color theme="1"/>
      <name val="Tahoma"/>
      <family val="2"/>
    </font>
    <font>
      <i/>
      <sz val="11"/>
      <color theme="1"/>
      <name val="Tahoma"/>
      <family val="2"/>
    </font>
    <font>
      <b/>
      <sz val="12"/>
      <color theme="1"/>
      <name val="Tahoma"/>
      <family val="2"/>
    </font>
    <font>
      <b/>
      <sz val="10"/>
      <color rgb="FFFF0000"/>
      <name val="Tahoma"/>
      <family val="2"/>
    </font>
    <font>
      <sz val="9"/>
      <color theme="1"/>
      <name val="Calibri"/>
      <family val="2"/>
      <charset val="238"/>
      <scheme val="minor"/>
    </font>
    <font>
      <u/>
      <sz val="8"/>
      <color theme="1"/>
      <name val="Tahoma"/>
      <family val="2"/>
    </font>
    <font>
      <i/>
      <sz val="8"/>
      <color theme="1"/>
      <name val="Tahoma"/>
      <family val="2"/>
    </font>
    <font>
      <b/>
      <sz val="8"/>
      <color theme="1"/>
      <name val="Verdana"/>
      <family val="2"/>
    </font>
    <font>
      <b/>
      <sz val="8"/>
      <color theme="1"/>
      <name val="Tahoma"/>
      <family val="2"/>
    </font>
    <font>
      <sz val="8"/>
      <name val="Tahoma"/>
      <family val="2"/>
    </font>
    <font>
      <sz val="8"/>
      <name val="Calibri"/>
      <family val="2"/>
      <charset val="238"/>
      <scheme val="minor"/>
    </font>
    <font>
      <b/>
      <sz val="9"/>
      <name val="Calibri"/>
      <family val="2"/>
      <charset val="238"/>
      <scheme val="minor"/>
    </font>
  </fonts>
  <fills count="11">
    <fill>
      <patternFill patternType="none"/>
    </fill>
    <fill>
      <patternFill patternType="gray125"/>
    </fill>
    <fill>
      <patternFill patternType="solid">
        <fgColor rgb="FFFFFF00"/>
        <bgColor indexed="64"/>
      </patternFill>
    </fill>
    <fill>
      <patternFill patternType="solid">
        <fgColor indexed="9"/>
        <bgColor indexed="64"/>
      </patternFill>
    </fill>
    <fill>
      <patternFill patternType="solid">
        <fgColor indexed="43"/>
        <bgColor indexed="64"/>
      </patternFill>
    </fill>
    <fill>
      <patternFill patternType="solid">
        <fgColor indexed="22"/>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4" tint="0.79998168889431442"/>
        <bgColor indexed="64"/>
      </patternFill>
    </fill>
    <fill>
      <patternFill patternType="solid">
        <fgColor theme="8" tint="0.79998168889431442"/>
        <bgColor indexed="64"/>
      </patternFill>
    </fill>
    <fill>
      <patternFill patternType="solid">
        <fgColor theme="5" tint="0.59999389629810485"/>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bottom style="thin">
        <color indexed="64"/>
      </bottom>
      <diagonal/>
    </border>
    <border>
      <left style="medium">
        <color indexed="64"/>
      </left>
      <right style="medium">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diagonal/>
    </border>
    <border>
      <left style="thin">
        <color indexed="64"/>
      </left>
      <right/>
      <top/>
      <bottom/>
      <diagonal/>
    </border>
  </borders>
  <cellStyleXfs count="5">
    <xf numFmtId="0" fontId="0" fillId="0" borderId="0"/>
    <xf numFmtId="0" fontId="5" fillId="0" borderId="0"/>
    <xf numFmtId="0" fontId="8" fillId="0" borderId="0"/>
    <xf numFmtId="0" fontId="4" fillId="0" borderId="0"/>
    <xf numFmtId="0" fontId="9" fillId="0" borderId="0"/>
  </cellStyleXfs>
  <cellXfs count="242">
    <xf numFmtId="0" fontId="0" fillId="0" borderId="0" xfId="0"/>
    <xf numFmtId="0" fontId="6" fillId="0" borderId="0" xfId="0" applyFont="1"/>
    <xf numFmtId="0" fontId="6" fillId="0" borderId="0" xfId="0" applyFont="1" applyAlignment="1">
      <alignment horizontal="center"/>
    </xf>
    <xf numFmtId="0" fontId="13" fillId="0" borderId="0" xfId="0" applyFont="1"/>
    <xf numFmtId="0" fontId="14" fillId="0" borderId="0" xfId="0" applyFont="1"/>
    <xf numFmtId="0" fontId="16" fillId="0" borderId="0" xfId="0" applyFont="1"/>
    <xf numFmtId="0" fontId="11" fillId="0" borderId="0" xfId="0" applyFont="1" applyAlignment="1">
      <alignment horizontal="center"/>
    </xf>
    <xf numFmtId="0" fontId="18" fillId="0" borderId="0" xfId="0" applyFont="1"/>
    <xf numFmtId="1" fontId="20" fillId="0" borderId="1" xfId="0" applyNumberFormat="1" applyFont="1" applyFill="1" applyBorder="1" applyAlignment="1">
      <alignment horizontal="center" vertical="center"/>
    </xf>
    <xf numFmtId="9" fontId="20" fillId="0" borderId="1" xfId="0" applyNumberFormat="1" applyFont="1" applyBorder="1" applyAlignment="1">
      <alignment horizontal="center" vertical="center"/>
    </xf>
    <xf numFmtId="4" fontId="22" fillId="0" borderId="1" xfId="0" applyNumberFormat="1" applyFont="1" applyBorder="1" applyAlignment="1">
      <alignment horizontal="center" vertical="center"/>
    </xf>
    <xf numFmtId="0" fontId="10" fillId="0" borderId="0" xfId="0" applyFont="1" applyAlignment="1"/>
    <xf numFmtId="0" fontId="3" fillId="8" borderId="9" xfId="0" applyFont="1" applyFill="1" applyBorder="1" applyAlignment="1">
      <alignment horizontal="center" vertical="center" wrapText="1"/>
    </xf>
    <xf numFmtId="0" fontId="3" fillId="8" borderId="6" xfId="0" applyFont="1" applyFill="1" applyBorder="1" applyAlignment="1">
      <alignment horizontal="center" vertical="center" wrapText="1"/>
    </xf>
    <xf numFmtId="0" fontId="11" fillId="0" borderId="0" xfId="0" applyFont="1" applyAlignment="1">
      <alignment horizontal="center" wrapText="1"/>
    </xf>
    <xf numFmtId="0" fontId="7" fillId="0" borderId="0" xfId="0" applyFont="1" applyAlignment="1">
      <alignment horizontal="center" wrapText="1"/>
    </xf>
    <xf numFmtId="0" fontId="27" fillId="0" borderId="0" xfId="0" applyFont="1"/>
    <xf numFmtId="0" fontId="23" fillId="0" borderId="1" xfId="0" applyFont="1" applyBorder="1" applyAlignment="1">
      <alignment horizontal="center" vertical="center"/>
    </xf>
    <xf numFmtId="0" fontId="13" fillId="0" borderId="0" xfId="0" applyFont="1" applyAlignment="1">
      <alignment horizontal="center" vertical="center"/>
    </xf>
    <xf numFmtId="0" fontId="16" fillId="0" borderId="0" xfId="0" applyFont="1" applyFill="1"/>
    <xf numFmtId="0" fontId="3" fillId="0" borderId="0" xfId="0" applyFont="1" applyBorder="1" applyAlignment="1">
      <alignment horizontal="center" vertical="center" wrapText="1"/>
    </xf>
    <xf numFmtId="0" fontId="3" fillId="0" borderId="0" xfId="0" applyFont="1" applyBorder="1" applyAlignment="1">
      <alignment horizontal="left" vertical="center" wrapText="1"/>
    </xf>
    <xf numFmtId="0" fontId="32" fillId="0" borderId="0" xfId="2" applyFont="1" applyFill="1"/>
    <xf numFmtId="0" fontId="33" fillId="0" borderId="1" xfId="0" applyFont="1" applyFill="1" applyBorder="1" applyAlignment="1">
      <alignment horizontal="center" vertical="top"/>
    </xf>
    <xf numFmtId="0" fontId="32" fillId="0" borderId="1" xfId="0" applyFont="1" applyFill="1" applyBorder="1" applyAlignment="1">
      <alignment horizontal="center" vertical="top"/>
    </xf>
    <xf numFmtId="0" fontId="32" fillId="0" borderId="0" xfId="2" applyFont="1" applyFill="1" applyAlignment="1">
      <alignment horizontal="center" vertical="center"/>
    </xf>
    <xf numFmtId="0" fontId="32" fillId="0" borderId="1" xfId="0" applyFont="1" applyFill="1" applyBorder="1" applyAlignment="1">
      <alignment horizontal="center" vertical="center"/>
    </xf>
    <xf numFmtId="0" fontId="3" fillId="0" borderId="0" xfId="2" applyFont="1" applyFill="1" applyBorder="1" applyAlignment="1">
      <alignment horizontal="center" vertical="center" wrapText="1"/>
    </xf>
    <xf numFmtId="0" fontId="32" fillId="0" borderId="0" xfId="0" applyFont="1" applyFill="1" applyAlignment="1">
      <alignment horizontal="left"/>
    </xf>
    <xf numFmtId="1" fontId="3" fillId="0" borderId="0" xfId="2" applyNumberFormat="1" applyFont="1" applyFill="1" applyBorder="1" applyAlignment="1">
      <alignment horizontal="center" vertical="center" wrapText="1"/>
    </xf>
    <xf numFmtId="1" fontId="32" fillId="0" borderId="0" xfId="2" applyNumberFormat="1" applyFont="1" applyFill="1" applyAlignment="1">
      <alignment horizontal="center" vertical="center"/>
    </xf>
    <xf numFmtId="0" fontId="29" fillId="0" borderId="0" xfId="0" applyFont="1"/>
    <xf numFmtId="0" fontId="32" fillId="0" borderId="0" xfId="0" applyFont="1"/>
    <xf numFmtId="0" fontId="32" fillId="0" borderId="1" xfId="0" applyFont="1" applyBorder="1" applyAlignment="1">
      <alignment horizontal="center" vertical="center"/>
    </xf>
    <xf numFmtId="0" fontId="33" fillId="0" borderId="0" xfId="0" applyFont="1" applyFill="1"/>
    <xf numFmtId="0" fontId="32" fillId="0" borderId="0" xfId="0" applyFont="1" applyFill="1"/>
    <xf numFmtId="0" fontId="32" fillId="0" borderId="0" xfId="0" applyFont="1" applyFill="1" applyAlignment="1">
      <alignment vertical="center" wrapText="1"/>
    </xf>
    <xf numFmtId="0" fontId="32" fillId="0" borderId="0" xfId="0" applyFont="1" applyFill="1" applyAlignment="1">
      <alignment horizontal="right" vertical="center" wrapText="1"/>
    </xf>
    <xf numFmtId="0" fontId="3" fillId="0" borderId="0" xfId="0" applyFont="1" applyFill="1"/>
    <xf numFmtId="0" fontId="3" fillId="9" borderId="1" xfId="0" applyFont="1" applyFill="1" applyBorder="1" applyAlignment="1">
      <alignment horizontal="center" vertical="center" wrapText="1"/>
    </xf>
    <xf numFmtId="0" fontId="3" fillId="10" borderId="1" xfId="0" applyFont="1" applyFill="1" applyBorder="1" applyAlignment="1">
      <alignment horizontal="center" vertical="center" wrapText="1"/>
    </xf>
    <xf numFmtId="0" fontId="32" fillId="0" borderId="17" xfId="0" applyFont="1" applyFill="1" applyBorder="1" applyAlignment="1">
      <alignment vertical="center" wrapText="1"/>
    </xf>
    <xf numFmtId="0" fontId="3" fillId="9" borderId="15" xfId="0" applyFont="1" applyFill="1" applyBorder="1" applyAlignment="1">
      <alignment horizontal="center" vertical="center" wrapText="1"/>
    </xf>
    <xf numFmtId="0" fontId="32" fillId="0" borderId="0" xfId="0" applyFont="1" applyFill="1" applyAlignment="1">
      <alignment wrapText="1"/>
    </xf>
    <xf numFmtId="0" fontId="3" fillId="9" borderId="2" xfId="0" applyFont="1" applyFill="1" applyBorder="1" applyAlignment="1">
      <alignment horizontal="center" vertical="center" wrapText="1"/>
    </xf>
    <xf numFmtId="0" fontId="3" fillId="10" borderId="5" xfId="0" applyFont="1" applyFill="1" applyBorder="1" applyAlignment="1">
      <alignment horizontal="left" vertical="center" wrapText="1"/>
    </xf>
    <xf numFmtId="0" fontId="3" fillId="10" borderId="1" xfId="0" applyFont="1" applyFill="1" applyBorder="1" applyAlignment="1">
      <alignment horizontal="left" vertical="center" wrapText="1"/>
    </xf>
    <xf numFmtId="0" fontId="30" fillId="9" borderId="14" xfId="0" applyFont="1" applyFill="1" applyBorder="1" applyAlignment="1">
      <alignment horizontal="left" vertical="center" wrapText="1"/>
    </xf>
    <xf numFmtId="0" fontId="3" fillId="10" borderId="5" xfId="0" applyFont="1" applyFill="1" applyBorder="1" applyAlignment="1">
      <alignment horizontal="right" vertical="center" wrapText="1"/>
    </xf>
    <xf numFmtId="0" fontId="1" fillId="0" borderId="0" xfId="0" applyFont="1"/>
    <xf numFmtId="0" fontId="33" fillId="0" borderId="1" xfId="0" applyFont="1" applyBorder="1" applyAlignment="1">
      <alignment horizontal="center" vertical="center"/>
    </xf>
    <xf numFmtId="0" fontId="31" fillId="0" borderId="0" xfId="0" applyFont="1" applyAlignment="1">
      <alignment horizontal="center" vertical="center" wrapText="1"/>
    </xf>
    <xf numFmtId="0" fontId="0" fillId="0" borderId="0" xfId="0" applyAlignment="1">
      <alignment horizontal="center" vertical="center" wrapText="1"/>
    </xf>
    <xf numFmtId="0" fontId="27" fillId="0" borderId="0" xfId="0" applyFont="1" applyAlignment="1">
      <alignment horizontal="center" vertical="center" wrapText="1"/>
    </xf>
    <xf numFmtId="0" fontId="35" fillId="0" borderId="0" xfId="0" applyFont="1" applyAlignment="1">
      <alignment horizontal="center" vertical="center" wrapText="1"/>
    </xf>
    <xf numFmtId="0" fontId="3" fillId="0" borderId="0" xfId="0" applyFont="1" applyAlignment="1">
      <alignment vertical="center"/>
    </xf>
    <xf numFmtId="0" fontId="32" fillId="0" borderId="0" xfId="0" applyFont="1" applyAlignment="1">
      <alignment vertical="center"/>
    </xf>
    <xf numFmtId="0" fontId="32" fillId="0" borderId="0" xfId="0" applyFont="1" applyAlignment="1">
      <alignment horizontal="center" vertical="center"/>
    </xf>
    <xf numFmtId="0" fontId="37" fillId="0" borderId="0" xfId="0" applyFont="1" applyAlignment="1">
      <alignment horizontal="center" vertical="center"/>
    </xf>
    <xf numFmtId="0" fontId="32" fillId="0" borderId="0" xfId="0" applyFont="1" applyAlignment="1"/>
    <xf numFmtId="0" fontId="17" fillId="5" borderId="1" xfId="0" applyFont="1" applyFill="1" applyBorder="1" applyAlignment="1">
      <alignment horizontal="center" vertical="center" wrapText="1"/>
    </xf>
    <xf numFmtId="0" fontId="7" fillId="5" borderId="1" xfId="0" applyFont="1" applyFill="1" applyBorder="1" applyAlignment="1">
      <alignment horizontal="center" vertical="center"/>
    </xf>
    <xf numFmtId="0" fontId="12" fillId="5" borderId="1" xfId="0" applyFont="1" applyFill="1" applyBorder="1" applyAlignment="1">
      <alignment horizontal="center" vertical="center"/>
    </xf>
    <xf numFmtId="0" fontId="17" fillId="0" borderId="1" xfId="0" applyFont="1" applyFill="1" applyBorder="1" applyAlignment="1">
      <alignment horizontal="center" vertical="center" wrapText="1"/>
    </xf>
    <xf numFmtId="0" fontId="19" fillId="4" borderId="1" xfId="0" applyFont="1" applyFill="1" applyBorder="1" applyAlignment="1">
      <alignment horizontal="center" vertical="center"/>
    </xf>
    <xf numFmtId="0" fontId="15" fillId="4" borderId="1" xfId="0" applyFont="1" applyFill="1" applyBorder="1" applyAlignment="1">
      <alignment horizontal="center" vertical="center"/>
    </xf>
    <xf numFmtId="49" fontId="11" fillId="0" borderId="1" xfId="0" applyNumberFormat="1" applyFont="1" applyFill="1" applyBorder="1" applyAlignment="1">
      <alignment horizontal="center" vertical="center" wrapText="1"/>
    </xf>
    <xf numFmtId="0" fontId="22" fillId="0" borderId="1" xfId="0" applyFont="1" applyFill="1" applyBorder="1" applyAlignment="1">
      <alignment horizontal="center" vertical="center"/>
    </xf>
    <xf numFmtId="0" fontId="20" fillId="0" borderId="1" xfId="0" applyFont="1" applyBorder="1" applyAlignment="1">
      <alignment horizontal="center" vertical="center"/>
    </xf>
    <xf numFmtId="0" fontId="20" fillId="0" borderId="1" xfId="0" applyFont="1" applyBorder="1" applyAlignment="1">
      <alignment vertical="center"/>
    </xf>
    <xf numFmtId="0" fontId="20" fillId="0" borderId="1" xfId="0" applyFont="1" applyBorder="1"/>
    <xf numFmtId="0" fontId="15" fillId="0" borderId="1" xfId="0" applyFont="1" applyFill="1" applyBorder="1" applyAlignment="1">
      <alignment vertical="center"/>
    </xf>
    <xf numFmtId="1" fontId="20" fillId="0" borderId="1" xfId="0" applyNumberFormat="1" applyFont="1" applyBorder="1" applyAlignment="1">
      <alignment horizontal="center" vertical="center"/>
    </xf>
    <xf numFmtId="0" fontId="15" fillId="0" borderId="1" xfId="0" applyFont="1" applyFill="1" applyBorder="1" applyAlignment="1">
      <alignment horizontal="center" vertical="center"/>
    </xf>
    <xf numFmtId="2" fontId="20" fillId="0" borderId="1" xfId="0" applyNumberFormat="1" applyFont="1" applyBorder="1" applyAlignment="1">
      <alignment horizontal="center" vertical="center" wrapText="1"/>
    </xf>
    <xf numFmtId="0" fontId="18" fillId="0" borderId="0" xfId="0" applyFont="1" applyBorder="1"/>
    <xf numFmtId="0" fontId="0" fillId="0" borderId="0" xfId="0" applyBorder="1"/>
    <xf numFmtId="0" fontId="10" fillId="0" borderId="0" xfId="0" applyFont="1"/>
    <xf numFmtId="0" fontId="2" fillId="0" borderId="0" xfId="0" applyFont="1" applyAlignment="1">
      <alignment horizontal="left" vertical="center"/>
    </xf>
    <xf numFmtId="0" fontId="2" fillId="0" borderId="0" xfId="0" applyFont="1" applyAlignment="1">
      <alignment vertical="center"/>
    </xf>
    <xf numFmtId="0" fontId="10" fillId="0" borderId="0" xfId="0" applyFont="1" applyAlignment="1">
      <alignment horizontal="center" vertical="center"/>
    </xf>
    <xf numFmtId="0" fontId="10" fillId="0" borderId="0" xfId="0" applyFont="1" applyAlignment="1">
      <alignment vertical="center"/>
    </xf>
    <xf numFmtId="0" fontId="38" fillId="0" borderId="0" xfId="0" applyFont="1" applyAlignment="1">
      <alignment vertical="center"/>
    </xf>
    <xf numFmtId="0" fontId="2" fillId="0" borderId="0" xfId="0" applyFont="1" applyAlignment="1">
      <alignment horizontal="center" vertical="center"/>
    </xf>
    <xf numFmtId="0" fontId="39" fillId="0" borderId="0" xfId="0" applyFont="1" applyAlignment="1">
      <alignment horizontal="center" vertical="center"/>
    </xf>
    <xf numFmtId="0" fontId="21" fillId="0" borderId="0" xfId="0" applyFont="1" applyFill="1" applyAlignment="1">
      <alignment wrapText="1"/>
    </xf>
    <xf numFmtId="0" fontId="21" fillId="0" borderId="0" xfId="0" applyFont="1" applyFill="1" applyBorder="1" applyAlignment="1"/>
    <xf numFmtId="0" fontId="3" fillId="0" borderId="9" xfId="0" applyFont="1" applyBorder="1" applyAlignment="1">
      <alignment horizontal="center"/>
    </xf>
    <xf numFmtId="0" fontId="32" fillId="0" borderId="4" xfId="0" applyFont="1" applyFill="1" applyBorder="1" applyAlignment="1">
      <alignment horizontal="center" vertical="center"/>
    </xf>
    <xf numFmtId="0" fontId="16" fillId="0" borderId="0" xfId="0" applyFont="1" applyFill="1" applyAlignment="1">
      <alignment wrapText="1"/>
    </xf>
    <xf numFmtId="0" fontId="32" fillId="0" borderId="1" xfId="0" applyFont="1" applyBorder="1"/>
    <xf numFmtId="0" fontId="32" fillId="0" borderId="1" xfId="0" applyFont="1" applyBorder="1" applyAlignment="1">
      <alignment horizontal="left" vertical="center"/>
    </xf>
    <xf numFmtId="0" fontId="33" fillId="0" borderId="1" xfId="0" applyFont="1" applyBorder="1"/>
    <xf numFmtId="0" fontId="30" fillId="0" borderId="1" xfId="0" applyFont="1" applyBorder="1" applyAlignment="1">
      <alignment horizontal="center"/>
    </xf>
    <xf numFmtId="0" fontId="29" fillId="0" borderId="1" xfId="0" applyFont="1" applyBorder="1" applyAlignment="1">
      <alignment horizontal="center"/>
    </xf>
    <xf numFmtId="0" fontId="3" fillId="0" borderId="1" xfId="0" applyFont="1" applyBorder="1" applyAlignment="1">
      <alignment horizontal="center"/>
    </xf>
    <xf numFmtId="0" fontId="33" fillId="0" borderId="1" xfId="0" applyFont="1" applyBorder="1" applyAlignment="1">
      <alignment horizontal="center"/>
    </xf>
    <xf numFmtId="0" fontId="32" fillId="0" borderId="5" xfId="0" applyFont="1" applyBorder="1" applyAlignment="1">
      <alignment horizontal="left" vertical="center"/>
    </xf>
    <xf numFmtId="0" fontId="3" fillId="0" borderId="13" xfId="0" applyFont="1" applyBorder="1" applyAlignment="1">
      <alignment horizontal="center"/>
    </xf>
    <xf numFmtId="0" fontId="3" fillId="0" borderId="11" xfId="0" applyFont="1" applyBorder="1"/>
    <xf numFmtId="0" fontId="32" fillId="0" borderId="5" xfId="0" applyFont="1" applyBorder="1" applyAlignment="1">
      <alignment horizontal="center" vertical="center"/>
    </xf>
    <xf numFmtId="0" fontId="30" fillId="0" borderId="1" xfId="0" applyFont="1" applyBorder="1" applyAlignment="1">
      <alignment horizontal="center" vertical="center"/>
    </xf>
    <xf numFmtId="0" fontId="41" fillId="0" borderId="0" xfId="0" applyFont="1" applyFill="1"/>
    <xf numFmtId="4" fontId="16" fillId="0" borderId="0" xfId="0" applyNumberFormat="1" applyFont="1" applyFill="1"/>
    <xf numFmtId="0" fontId="33" fillId="0" borderId="2" xfId="0" applyFont="1" applyFill="1" applyBorder="1" applyAlignment="1">
      <alignment horizontal="center" vertical="top"/>
    </xf>
    <xf numFmtId="0" fontId="32" fillId="0" borderId="2" xfId="0" applyFont="1" applyFill="1" applyBorder="1" applyAlignment="1">
      <alignment horizontal="center" vertical="top"/>
    </xf>
    <xf numFmtId="0" fontId="32" fillId="0" borderId="1" xfId="0" applyFont="1" applyBorder="1" applyAlignment="1"/>
    <xf numFmtId="1" fontId="32" fillId="0" borderId="0" xfId="0" applyNumberFormat="1" applyFont="1" applyFill="1" applyBorder="1" applyAlignment="1">
      <alignment horizontal="center" vertical="center"/>
    </xf>
    <xf numFmtId="1" fontId="32" fillId="0" borderId="0" xfId="0" applyNumberFormat="1" applyFont="1" applyBorder="1" applyAlignment="1">
      <alignment horizontal="center"/>
    </xf>
    <xf numFmtId="1" fontId="16" fillId="0" borderId="0" xfId="0" applyNumberFormat="1" applyFont="1" applyFill="1" applyBorder="1" applyAlignment="1">
      <alignment wrapText="1"/>
    </xf>
    <xf numFmtId="0" fontId="10" fillId="0" borderId="0" xfId="0" applyFont="1" applyAlignment="1">
      <alignment horizontal="left" vertical="center"/>
    </xf>
    <xf numFmtId="0" fontId="10" fillId="0" borderId="0" xfId="0" applyFont="1" applyAlignment="1">
      <alignment horizontal="left" vertical="center" wrapText="1"/>
    </xf>
    <xf numFmtId="0" fontId="20" fillId="0" borderId="1" xfId="0" applyFont="1" applyBorder="1" applyAlignment="1">
      <alignment vertical="center"/>
    </xf>
    <xf numFmtId="4" fontId="22" fillId="0" borderId="1" xfId="0" applyNumberFormat="1" applyFont="1" applyBorder="1" applyAlignment="1">
      <alignment horizontal="center" vertical="center"/>
    </xf>
    <xf numFmtId="0" fontId="22" fillId="0" borderId="1" xfId="0" applyFont="1" applyBorder="1" applyAlignment="1">
      <alignment horizontal="center" vertical="center"/>
    </xf>
    <xf numFmtId="0" fontId="20" fillId="0" borderId="1" xfId="0" applyFont="1" applyFill="1" applyBorder="1" applyAlignment="1">
      <alignment horizontal="center" vertical="center"/>
    </xf>
    <xf numFmtId="1" fontId="20" fillId="0" borderId="1" xfId="0" applyNumberFormat="1" applyFont="1" applyBorder="1" applyAlignment="1">
      <alignment horizontal="center" vertical="center"/>
    </xf>
    <xf numFmtId="0" fontId="20" fillId="0" borderId="1" xfId="0" applyFont="1" applyBorder="1" applyAlignment="1">
      <alignment horizontal="center" vertical="center" wrapText="1"/>
    </xf>
    <xf numFmtId="0" fontId="3" fillId="0" borderId="1" xfId="0" applyFont="1" applyBorder="1" applyAlignment="1">
      <alignment horizontal="center" vertical="center"/>
    </xf>
    <xf numFmtId="0" fontId="32" fillId="0" borderId="1" xfId="0" applyFont="1" applyBorder="1" applyAlignment="1">
      <alignment vertical="center"/>
    </xf>
    <xf numFmtId="0" fontId="32" fillId="0" borderId="3" xfId="0" applyFont="1" applyFill="1" applyBorder="1" applyAlignment="1">
      <alignment horizontal="center" vertical="center"/>
    </xf>
    <xf numFmtId="0" fontId="16" fillId="0" borderId="0" xfId="0" applyFont="1" applyFill="1" applyAlignment="1">
      <alignment vertical="center" wrapText="1"/>
    </xf>
    <xf numFmtId="1" fontId="16" fillId="0" borderId="0" xfId="0" applyNumberFormat="1" applyFont="1" applyFill="1" applyAlignment="1">
      <alignment vertical="center" wrapText="1"/>
    </xf>
    <xf numFmtId="0" fontId="42" fillId="0" borderId="0" xfId="0" applyFont="1" applyBorder="1" applyAlignment="1">
      <alignment horizontal="center" vertical="center"/>
    </xf>
    <xf numFmtId="0" fontId="42" fillId="0" borderId="0" xfId="0" applyFont="1"/>
    <xf numFmtId="0" fontId="42" fillId="0" borderId="0" xfId="0" applyFont="1" applyAlignment="1">
      <alignment horizontal="center" vertical="center"/>
    </xf>
    <xf numFmtId="0" fontId="42" fillId="0" borderId="0" xfId="0" applyFont="1" applyBorder="1" applyAlignment="1">
      <alignment horizontal="center"/>
    </xf>
    <xf numFmtId="0" fontId="42" fillId="0" borderId="16" xfId="0" applyFont="1" applyBorder="1" applyAlignment="1">
      <alignment horizontal="center"/>
    </xf>
    <xf numFmtId="0" fontId="30" fillId="0" borderId="1" xfId="0" applyFont="1" applyFill="1" applyBorder="1" applyAlignment="1">
      <alignment horizontal="center" vertical="center"/>
    </xf>
    <xf numFmtId="0" fontId="30" fillId="0" borderId="1" xfId="0" applyFont="1" applyFill="1" applyBorder="1" applyAlignment="1">
      <alignment horizontal="center" vertical="center" wrapText="1"/>
    </xf>
    <xf numFmtId="0" fontId="21" fillId="0" borderId="0" xfId="0" applyFont="1" applyFill="1" applyAlignment="1">
      <alignment horizontal="center" wrapText="1"/>
    </xf>
    <xf numFmtId="49" fontId="11" fillId="0" borderId="4" xfId="0" applyNumberFormat="1" applyFont="1" applyFill="1" applyBorder="1" applyAlignment="1">
      <alignment horizontal="center" vertical="center" wrapText="1"/>
    </xf>
    <xf numFmtId="0" fontId="30" fillId="0" borderId="1" xfId="0" applyFont="1" applyFill="1" applyBorder="1" applyAlignment="1">
      <alignment horizontal="center" vertical="center"/>
    </xf>
    <xf numFmtId="0" fontId="30" fillId="0" borderId="1" xfId="0" applyFont="1" applyFill="1" applyBorder="1" applyAlignment="1">
      <alignment horizontal="center" vertical="center" wrapText="1"/>
    </xf>
    <xf numFmtId="0" fontId="30" fillId="0" borderId="0" xfId="0" applyFont="1" applyFill="1" applyAlignment="1">
      <alignment horizontal="center" vertical="center" wrapText="1"/>
    </xf>
    <xf numFmtId="0" fontId="33" fillId="0" borderId="1" xfId="0" applyFont="1" applyFill="1" applyBorder="1" applyAlignment="1">
      <alignment horizontal="center" vertical="center" wrapText="1"/>
    </xf>
    <xf numFmtId="0" fontId="30" fillId="10" borderId="1" xfId="0" applyFont="1" applyFill="1" applyBorder="1" applyAlignment="1">
      <alignment horizontal="center" vertical="center"/>
    </xf>
    <xf numFmtId="0" fontId="3" fillId="9" borderId="5" xfId="0" applyFont="1" applyFill="1" applyBorder="1" applyAlignment="1">
      <alignment horizontal="center" vertical="center" wrapText="1"/>
    </xf>
    <xf numFmtId="49" fontId="17" fillId="0" borderId="1" xfId="0" applyNumberFormat="1" applyFont="1" applyFill="1" applyBorder="1" applyAlignment="1">
      <alignment horizontal="center" vertical="center" wrapText="1"/>
    </xf>
    <xf numFmtId="0" fontId="23" fillId="0" borderId="0" xfId="0" applyFont="1"/>
    <xf numFmtId="0" fontId="16" fillId="0" borderId="0" xfId="0" applyFont="1" applyAlignment="1">
      <alignment vertical="center"/>
    </xf>
    <xf numFmtId="3" fontId="33" fillId="0" borderId="1" xfId="0" applyNumberFormat="1" applyFont="1" applyBorder="1" applyAlignment="1">
      <alignment horizontal="center"/>
    </xf>
    <xf numFmtId="1" fontId="33" fillId="0" borderId="1" xfId="0" applyNumberFormat="1" applyFont="1" applyFill="1" applyBorder="1" applyAlignment="1">
      <alignment horizontal="center" vertical="center"/>
    </xf>
    <xf numFmtId="3" fontId="30" fillId="0" borderId="1" xfId="0" applyNumberFormat="1" applyFont="1" applyBorder="1" applyAlignment="1">
      <alignment horizontal="center"/>
    </xf>
    <xf numFmtId="1" fontId="30" fillId="0" borderId="1" xfId="0" applyNumberFormat="1" applyFont="1" applyFill="1" applyBorder="1" applyAlignment="1">
      <alignment horizontal="center" vertical="center"/>
    </xf>
    <xf numFmtId="1" fontId="30" fillId="0" borderId="1" xfId="2" applyNumberFormat="1" applyFont="1" applyFill="1" applyBorder="1" applyAlignment="1">
      <alignment horizontal="center" vertical="center"/>
    </xf>
    <xf numFmtId="0" fontId="3" fillId="0" borderId="0" xfId="2" applyFont="1" applyFill="1" applyBorder="1" applyAlignment="1">
      <alignment horizontal="center" vertical="center" wrapText="1"/>
    </xf>
    <xf numFmtId="0" fontId="30" fillId="0" borderId="0" xfId="2" applyFont="1" applyFill="1" applyBorder="1" applyAlignment="1">
      <alignment horizontal="center"/>
    </xf>
    <xf numFmtId="0" fontId="3" fillId="0" borderId="0" xfId="0" applyFont="1" applyAlignment="1">
      <alignment horizontal="center" vertical="center"/>
    </xf>
    <xf numFmtId="0" fontId="28" fillId="0" borderId="0" xfId="0" applyFont="1" applyAlignment="1">
      <alignment horizontal="left" wrapText="1"/>
    </xf>
    <xf numFmtId="1" fontId="33" fillId="0" borderId="1" xfId="0" applyNumberFormat="1" applyFont="1" applyBorder="1" applyAlignment="1">
      <alignment horizontal="center"/>
    </xf>
    <xf numFmtId="0" fontId="0" fillId="0" borderId="0" xfId="0" quotePrefix="1" applyAlignment="1">
      <alignment horizontal="center" vertical="center"/>
    </xf>
    <xf numFmtId="0" fontId="0" fillId="0" borderId="0" xfId="0" quotePrefix="1" applyAlignment="1">
      <alignment horizontal="right" vertical="center"/>
    </xf>
    <xf numFmtId="0" fontId="0" fillId="0" borderId="0" xfId="0" quotePrefix="1" applyAlignment="1">
      <alignment horizontal="left" vertical="center"/>
    </xf>
    <xf numFmtId="0" fontId="45" fillId="0" borderId="1" xfId="0" applyFont="1" applyBorder="1" applyAlignment="1">
      <alignment horizontal="center" vertical="center" wrapText="1"/>
    </xf>
    <xf numFmtId="0" fontId="46" fillId="0" borderId="1" xfId="0" applyFont="1" applyBorder="1" applyAlignment="1">
      <alignment horizontal="center" vertical="center" wrapText="1"/>
    </xf>
    <xf numFmtId="0" fontId="16" fillId="0" borderId="1" xfId="0" applyFont="1" applyBorder="1" applyAlignment="1">
      <alignment vertical="center" wrapText="1"/>
    </xf>
    <xf numFmtId="0" fontId="47" fillId="0" borderId="1" xfId="0" applyFont="1" applyBorder="1" applyAlignment="1">
      <alignment horizontal="center" vertical="center" wrapText="1"/>
    </xf>
    <xf numFmtId="0" fontId="48" fillId="0" borderId="1" xfId="0" applyFont="1" applyBorder="1" applyAlignment="1">
      <alignment horizontal="center" vertical="center" wrapText="1"/>
    </xf>
    <xf numFmtId="0" fontId="16" fillId="0" borderId="4" xfId="0" applyFont="1" applyBorder="1" applyAlignment="1">
      <alignment vertical="center" wrapText="1"/>
    </xf>
    <xf numFmtId="0" fontId="3" fillId="0" borderId="13" xfId="0" applyFont="1" applyBorder="1" applyAlignment="1">
      <alignment horizontal="center" vertical="center" wrapText="1"/>
    </xf>
    <xf numFmtId="0" fontId="3" fillId="0" borderId="11" xfId="0" applyFont="1" applyBorder="1" applyAlignment="1">
      <alignment horizontal="center" vertical="center" wrapText="1"/>
    </xf>
    <xf numFmtId="0" fontId="31" fillId="0" borderId="0" xfId="0" applyFont="1" applyAlignment="1">
      <alignment horizontal="center"/>
    </xf>
    <xf numFmtId="0" fontId="3" fillId="0" borderId="13" xfId="0" applyFont="1" applyBorder="1" applyAlignment="1">
      <alignment horizontal="left" vertical="center" wrapText="1"/>
    </xf>
    <xf numFmtId="0" fontId="3" fillId="0" borderId="11" xfId="0" applyFont="1" applyBorder="1" applyAlignment="1">
      <alignment horizontal="left" vertical="center" wrapText="1"/>
    </xf>
    <xf numFmtId="0" fontId="40" fillId="0" borderId="0" xfId="0" applyFont="1" applyAlignment="1">
      <alignment horizontal="center" vertical="center" wrapText="1"/>
    </xf>
    <xf numFmtId="0" fontId="40" fillId="0" borderId="12" xfId="0" applyFont="1" applyBorder="1" applyAlignment="1">
      <alignment horizontal="center" vertical="center" wrapText="1"/>
    </xf>
    <xf numFmtId="0" fontId="3" fillId="0" borderId="0" xfId="0" applyFont="1" applyAlignment="1">
      <alignment horizontal="center" vertical="center"/>
    </xf>
    <xf numFmtId="0" fontId="3" fillId="0" borderId="12" xfId="0" applyFont="1" applyBorder="1" applyAlignment="1">
      <alignment horizontal="center" vertical="center"/>
    </xf>
    <xf numFmtId="0" fontId="3" fillId="0" borderId="0" xfId="2" applyFont="1" applyFill="1" applyBorder="1" applyAlignment="1">
      <alignment horizontal="center" vertical="center" wrapText="1"/>
    </xf>
    <xf numFmtId="0" fontId="30" fillId="0" borderId="0" xfId="2" applyFont="1" applyFill="1" applyBorder="1" applyAlignment="1">
      <alignment horizontal="center"/>
    </xf>
    <xf numFmtId="0" fontId="30" fillId="0" borderId="1" xfId="0" applyFont="1" applyFill="1" applyBorder="1" applyAlignment="1">
      <alignment horizontal="center" vertical="center"/>
    </xf>
    <xf numFmtId="0" fontId="30" fillId="0" borderId="14" xfId="0" applyFont="1" applyFill="1" applyBorder="1" applyAlignment="1">
      <alignment horizontal="center" vertical="center"/>
    </xf>
    <xf numFmtId="0" fontId="30" fillId="0" borderId="1" xfId="0" applyFont="1" applyFill="1" applyBorder="1" applyAlignment="1">
      <alignment horizontal="center" vertical="center" wrapText="1"/>
    </xf>
    <xf numFmtId="0" fontId="30" fillId="0" borderId="14" xfId="0" applyFont="1" applyFill="1" applyBorder="1" applyAlignment="1">
      <alignment horizontal="center" vertical="center" wrapText="1"/>
    </xf>
    <xf numFmtId="1" fontId="30" fillId="0" borderId="1" xfId="0" applyNumberFormat="1" applyFont="1" applyFill="1" applyBorder="1" applyAlignment="1">
      <alignment horizontal="center" vertical="center" wrapText="1"/>
    </xf>
    <xf numFmtId="1" fontId="30" fillId="0" borderId="14" xfId="0" applyNumberFormat="1" applyFont="1" applyFill="1" applyBorder="1" applyAlignment="1">
      <alignment horizontal="center" vertical="center" wrapText="1"/>
    </xf>
    <xf numFmtId="0" fontId="30" fillId="0" borderId="0" xfId="0" applyFont="1" applyFill="1" applyAlignment="1">
      <alignment horizontal="center" vertical="center"/>
    </xf>
    <xf numFmtId="0" fontId="32" fillId="0" borderId="0" xfId="0" applyFont="1" applyFill="1" applyBorder="1" applyAlignment="1">
      <alignment horizontal="center" vertical="center"/>
    </xf>
    <xf numFmtId="0" fontId="32" fillId="0" borderId="10" xfId="0" applyFont="1" applyFill="1" applyBorder="1" applyAlignment="1">
      <alignment horizontal="center" vertical="center"/>
    </xf>
    <xf numFmtId="0" fontId="3" fillId="10" borderId="2" xfId="0" applyFont="1" applyFill="1" applyBorder="1" applyAlignment="1">
      <alignment horizontal="center" vertical="center"/>
    </xf>
    <xf numFmtId="0" fontId="3" fillId="10" borderId="1" xfId="0" applyFont="1" applyFill="1" applyBorder="1" applyAlignment="1">
      <alignment horizontal="center" vertical="center"/>
    </xf>
    <xf numFmtId="0" fontId="3" fillId="10" borderId="4" xfId="0" applyFont="1" applyFill="1" applyBorder="1" applyAlignment="1">
      <alignment horizontal="center" vertical="center"/>
    </xf>
    <xf numFmtId="0" fontId="3" fillId="10" borderId="3" xfId="0" applyFont="1" applyFill="1" applyBorder="1" applyAlignment="1">
      <alignment horizontal="center" vertical="center"/>
    </xf>
    <xf numFmtId="0" fontId="26" fillId="0" borderId="0" xfId="0" applyFont="1" applyAlignment="1">
      <alignment horizontal="center" vertical="center"/>
    </xf>
    <xf numFmtId="0" fontId="30" fillId="0" borderId="0" xfId="0" applyFont="1" applyBorder="1" applyAlignment="1">
      <alignment horizontal="left" vertical="center"/>
    </xf>
    <xf numFmtId="0" fontId="3" fillId="0" borderId="8" xfId="0" applyFont="1" applyBorder="1" applyAlignment="1">
      <alignment horizontal="center"/>
    </xf>
    <xf numFmtId="0" fontId="3" fillId="0" borderId="6" xfId="0" applyFont="1" applyBorder="1" applyAlignment="1">
      <alignment horizontal="center"/>
    </xf>
    <xf numFmtId="0" fontId="3" fillId="0" borderId="7" xfId="0" applyFont="1" applyBorder="1" applyAlignment="1">
      <alignment horizontal="center"/>
    </xf>
    <xf numFmtId="0" fontId="7" fillId="0" borderId="0" xfId="0" applyFont="1" applyBorder="1" applyAlignment="1">
      <alignment horizontal="center" vertical="center" wrapText="1"/>
    </xf>
    <xf numFmtId="0" fontId="49" fillId="0" borderId="0" xfId="0" applyFont="1" applyBorder="1" applyAlignment="1">
      <alignment horizontal="center" vertical="center" wrapText="1"/>
    </xf>
    <xf numFmtId="0" fontId="32" fillId="0" borderId="0" xfId="0" applyFont="1" applyAlignment="1">
      <alignment horizontal="center" vertical="center"/>
    </xf>
    <xf numFmtId="0" fontId="37" fillId="0" borderId="0" xfId="0" applyFont="1" applyAlignment="1">
      <alignment horizontal="center" vertical="center"/>
    </xf>
    <xf numFmtId="0" fontId="36" fillId="0" borderId="0" xfId="0" applyFont="1" applyAlignment="1">
      <alignment horizontal="center" vertical="center"/>
    </xf>
    <xf numFmtId="0" fontId="32" fillId="0" borderId="0" xfId="0" applyFont="1" applyAlignment="1">
      <alignment horizontal="left" vertical="center" wrapText="1"/>
    </xf>
    <xf numFmtId="0" fontId="32" fillId="0" borderId="0" xfId="0" applyFont="1" applyAlignment="1">
      <alignment vertical="center" wrapText="1"/>
    </xf>
    <xf numFmtId="0" fontId="3" fillId="0" borderId="0" xfId="0" applyFont="1" applyAlignment="1">
      <alignment horizontal="left" vertical="center"/>
    </xf>
    <xf numFmtId="0" fontId="32" fillId="0" borderId="0" xfId="0" applyFont="1" applyAlignment="1">
      <alignment horizontal="left" vertical="center"/>
    </xf>
    <xf numFmtId="0" fontId="36" fillId="0" borderId="0" xfId="0" applyFont="1" applyAlignment="1">
      <alignment horizontal="left" vertical="center"/>
    </xf>
    <xf numFmtId="0" fontId="44" fillId="0" borderId="0" xfId="0" applyFont="1" applyAlignment="1">
      <alignment horizontal="center" vertical="center"/>
    </xf>
    <xf numFmtId="0" fontId="16" fillId="0" borderId="0" xfId="0" applyFont="1" applyAlignment="1">
      <alignment horizontal="center" vertical="center"/>
    </xf>
    <xf numFmtId="0" fontId="11" fillId="0" borderId="15" xfId="0" applyFont="1" applyFill="1" applyBorder="1" applyAlignment="1">
      <alignment horizontal="left" vertical="center" wrapText="1"/>
    </xf>
    <xf numFmtId="0" fontId="11" fillId="0" borderId="15" xfId="0" applyFont="1" applyBorder="1" applyAlignment="1">
      <alignment horizontal="left" vertical="center" wrapText="1"/>
    </xf>
    <xf numFmtId="0" fontId="42" fillId="0" borderId="0" xfId="0" applyFont="1" applyBorder="1" applyAlignment="1">
      <alignment horizontal="center"/>
    </xf>
    <xf numFmtId="0" fontId="11" fillId="0" borderId="1" xfId="0" applyFont="1" applyFill="1" applyBorder="1" applyAlignment="1">
      <alignment horizontal="left" vertical="center" wrapText="1"/>
    </xf>
    <xf numFmtId="0" fontId="24" fillId="0" borderId="1" xfId="0" applyFont="1" applyBorder="1" applyAlignment="1">
      <alignment horizontal="left" vertical="center" wrapText="1"/>
    </xf>
    <xf numFmtId="0" fontId="19" fillId="2" borderId="5" xfId="0" applyFont="1" applyFill="1" applyBorder="1" applyAlignment="1">
      <alignment horizontal="left" vertical="center"/>
    </xf>
    <xf numFmtId="0" fontId="19" fillId="2" borderId="1" xfId="0" applyFont="1" applyFill="1" applyBorder="1" applyAlignment="1">
      <alignment horizontal="left" vertical="center"/>
    </xf>
    <xf numFmtId="0" fontId="11" fillId="0" borderId="1" xfId="0" applyFont="1" applyBorder="1" applyAlignment="1">
      <alignment horizontal="left" vertical="center" wrapText="1"/>
    </xf>
    <xf numFmtId="0" fontId="19" fillId="0" borderId="1" xfId="0" applyFont="1" applyFill="1" applyBorder="1" applyAlignment="1">
      <alignment horizontal="left" vertical="center"/>
    </xf>
    <xf numFmtId="0" fontId="20" fillId="0" borderId="1" xfId="0" applyFont="1" applyBorder="1" applyAlignment="1">
      <alignment horizontal="left" vertical="center"/>
    </xf>
    <xf numFmtId="0" fontId="43" fillId="0" borderId="0" xfId="0" applyFont="1" applyAlignment="1">
      <alignment horizontal="center" vertical="center"/>
    </xf>
    <xf numFmtId="0" fontId="19" fillId="3" borderId="1" xfId="0" applyFont="1" applyFill="1" applyBorder="1" applyAlignment="1">
      <alignment horizontal="left" vertical="center"/>
    </xf>
    <xf numFmtId="0" fontId="19" fillId="0" borderId="1" xfId="0" applyFont="1" applyBorder="1" applyAlignment="1">
      <alignment horizontal="left" vertical="center"/>
    </xf>
    <xf numFmtId="0" fontId="7" fillId="0" borderId="0" xfId="0" applyFont="1" applyAlignment="1">
      <alignment horizontal="center"/>
    </xf>
    <xf numFmtId="0" fontId="6" fillId="0" borderId="0" xfId="0" applyFont="1" applyAlignment="1">
      <alignment horizontal="center"/>
    </xf>
    <xf numFmtId="0" fontId="25" fillId="0" borderId="0" xfId="0" applyFont="1" applyFill="1" applyBorder="1" applyAlignment="1">
      <alignment horizontal="center"/>
    </xf>
    <xf numFmtId="0" fontId="11" fillId="0" borderId="14" xfId="0" applyFont="1" applyBorder="1" applyAlignment="1">
      <alignment horizontal="left" vertical="center" wrapText="1"/>
    </xf>
    <xf numFmtId="0" fontId="12" fillId="7" borderId="1" xfId="0" applyFont="1" applyFill="1" applyBorder="1" applyAlignment="1">
      <alignment horizontal="center" wrapText="1"/>
    </xf>
    <xf numFmtId="0" fontId="12" fillId="6" borderId="1" xfId="0" applyFont="1" applyFill="1" applyBorder="1" applyAlignment="1">
      <alignment horizontal="center" vertical="center" wrapText="1"/>
    </xf>
    <xf numFmtId="0" fontId="7" fillId="5" borderId="1" xfId="0" applyFont="1" applyFill="1" applyBorder="1" applyAlignment="1">
      <alignment horizontal="center" vertical="center"/>
    </xf>
    <xf numFmtId="0" fontId="6" fillId="0" borderId="1" xfId="0" applyFont="1" applyBorder="1" applyAlignment="1">
      <alignment horizontal="center" vertical="center"/>
    </xf>
    <xf numFmtId="0" fontId="19" fillId="4" borderId="1" xfId="0" applyFont="1" applyFill="1" applyBorder="1" applyAlignment="1">
      <alignment horizontal="center" vertical="center"/>
    </xf>
    <xf numFmtId="0" fontId="20" fillId="0" borderId="1" xfId="0" applyFont="1" applyBorder="1" applyAlignment="1">
      <alignment vertical="center"/>
    </xf>
    <xf numFmtId="0" fontId="17" fillId="5" borderId="1" xfId="0" applyFont="1" applyFill="1" applyBorder="1" applyAlignment="1">
      <alignment horizontal="center" vertical="center" wrapText="1"/>
    </xf>
    <xf numFmtId="0" fontId="6" fillId="5" borderId="1" xfId="0" applyFont="1" applyFill="1" applyBorder="1" applyAlignment="1">
      <alignment horizontal="center" vertical="center"/>
    </xf>
    <xf numFmtId="0" fontId="12" fillId="7" borderId="1" xfId="0" applyFont="1" applyFill="1" applyBorder="1" applyAlignment="1">
      <alignment horizontal="center" vertical="center" wrapText="1"/>
    </xf>
    <xf numFmtId="1" fontId="12" fillId="5" borderId="1" xfId="0" applyNumberFormat="1" applyFont="1" applyFill="1" applyBorder="1" applyAlignment="1">
      <alignment horizontal="center" vertical="center" wrapText="1"/>
    </xf>
    <xf numFmtId="0" fontId="11" fillId="0" borderId="5" xfId="0" applyFont="1" applyFill="1" applyBorder="1" applyAlignment="1">
      <alignment horizontal="left" vertical="center" wrapText="1"/>
    </xf>
    <xf numFmtId="0" fontId="11" fillId="0" borderId="5" xfId="0" applyFont="1" applyBorder="1" applyAlignment="1">
      <alignment horizontal="left" vertical="center" wrapText="1"/>
    </xf>
    <xf numFmtId="0" fontId="19" fillId="0" borderId="1" xfId="0" applyFont="1" applyFill="1" applyBorder="1" applyAlignment="1">
      <alignment horizontal="left" vertical="center" wrapText="1"/>
    </xf>
    <xf numFmtId="0" fontId="19" fillId="0" borderId="1" xfId="0" applyFont="1" applyBorder="1" applyAlignment="1">
      <alignment horizontal="left" vertical="center" wrapText="1"/>
    </xf>
    <xf numFmtId="0" fontId="10" fillId="0" borderId="0" xfId="0" applyFont="1" applyAlignment="1">
      <alignment horizontal="left" vertical="center" wrapText="1"/>
    </xf>
    <xf numFmtId="0" fontId="2" fillId="0" borderId="0" xfId="0" applyFont="1" applyAlignment="1">
      <alignment horizontal="center" vertical="center"/>
    </xf>
    <xf numFmtId="0" fontId="2" fillId="0" borderId="0" xfId="0" applyFont="1" applyAlignment="1">
      <alignment horizontal="left" vertical="center"/>
    </xf>
    <xf numFmtId="0" fontId="10" fillId="0" borderId="0" xfId="0" applyFont="1" applyAlignment="1">
      <alignment horizontal="center" vertical="center"/>
    </xf>
    <xf numFmtId="0" fontId="10" fillId="0" borderId="0" xfId="0" applyFont="1" applyAlignment="1">
      <alignment horizontal="left" vertical="center"/>
    </xf>
    <xf numFmtId="0" fontId="38" fillId="0" borderId="0" xfId="0" applyFont="1" applyAlignment="1">
      <alignment horizontal="center" vertical="center"/>
    </xf>
    <xf numFmtId="0" fontId="39" fillId="0" borderId="0" xfId="0" applyFont="1" applyAlignment="1">
      <alignment horizontal="center" vertical="center"/>
    </xf>
    <xf numFmtId="0" fontId="21" fillId="0" borderId="0" xfId="0" applyFont="1" applyFill="1" applyAlignment="1">
      <alignment horizontal="center" wrapText="1"/>
    </xf>
    <xf numFmtId="0" fontId="21" fillId="0" borderId="0" xfId="0" applyFont="1" applyFill="1" applyBorder="1" applyAlignment="1">
      <alignment horizontal="center"/>
    </xf>
    <xf numFmtId="0" fontId="30" fillId="0" borderId="5" xfId="0" applyFont="1" applyFill="1" applyBorder="1" applyAlignment="1">
      <alignment horizontal="center" vertical="center" wrapText="1"/>
    </xf>
  </cellXfs>
  <cellStyles count="5">
    <cellStyle name="Normal" xfId="0" builtinId="0"/>
    <cellStyle name="Normal 2" xfId="1"/>
    <cellStyle name="Normal 2 3" xfId="3"/>
    <cellStyle name="Normal 3" xfId="2"/>
    <cellStyle name="Normal 4"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drawing1.xml><?xml version="1.0" encoding="utf-8"?>
<xdr:wsDr xmlns:xdr="http://schemas.openxmlformats.org/drawingml/2006/spreadsheetDrawing" xmlns:a="http://schemas.openxmlformats.org/drawingml/2006/main">
  <xdr:oneCellAnchor>
    <xdr:from>
      <xdr:col>4</xdr:col>
      <xdr:colOff>0</xdr:colOff>
      <xdr:row>9</xdr:row>
      <xdr:rowOff>1</xdr:rowOff>
    </xdr:from>
    <xdr:ext cx="85725" cy="76200"/>
    <xdr:sp macro="" textlink="">
      <xdr:nvSpPr>
        <xdr:cNvPr id="8" name="TextBox 7"/>
        <xdr:cNvSpPr txBox="1"/>
      </xdr:nvSpPr>
      <xdr:spPr>
        <a:xfrm>
          <a:off x="3876675" y="179070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6</xdr:col>
      <xdr:colOff>0</xdr:colOff>
      <xdr:row>9</xdr:row>
      <xdr:rowOff>1</xdr:rowOff>
    </xdr:from>
    <xdr:ext cx="85725" cy="76200"/>
    <xdr:sp macro="" textlink="">
      <xdr:nvSpPr>
        <xdr:cNvPr id="10" name="TextBox 9"/>
        <xdr:cNvSpPr txBox="1"/>
      </xdr:nvSpPr>
      <xdr:spPr>
        <a:xfrm>
          <a:off x="4752975" y="179070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7</xdr:col>
      <xdr:colOff>0</xdr:colOff>
      <xdr:row>9</xdr:row>
      <xdr:rowOff>1</xdr:rowOff>
    </xdr:from>
    <xdr:ext cx="85725" cy="76200"/>
    <xdr:sp macro="" textlink="">
      <xdr:nvSpPr>
        <xdr:cNvPr id="12" name="TextBox 11"/>
        <xdr:cNvSpPr txBox="1"/>
      </xdr:nvSpPr>
      <xdr:spPr>
        <a:xfrm>
          <a:off x="5203031" y="1422798"/>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7</xdr:col>
      <xdr:colOff>0</xdr:colOff>
      <xdr:row>9</xdr:row>
      <xdr:rowOff>1</xdr:rowOff>
    </xdr:from>
    <xdr:ext cx="85725" cy="76200"/>
    <xdr:sp macro="" textlink="">
      <xdr:nvSpPr>
        <xdr:cNvPr id="13" name="TextBox 12"/>
        <xdr:cNvSpPr txBox="1"/>
      </xdr:nvSpPr>
      <xdr:spPr>
        <a:xfrm>
          <a:off x="5203031" y="1422798"/>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9</xdr:row>
      <xdr:rowOff>1</xdr:rowOff>
    </xdr:from>
    <xdr:ext cx="85725" cy="76200"/>
    <xdr:sp macro="" textlink="">
      <xdr:nvSpPr>
        <xdr:cNvPr id="7" name="TextBox 6"/>
        <xdr:cNvSpPr txBox="1"/>
      </xdr:nvSpPr>
      <xdr:spPr>
        <a:xfrm>
          <a:off x="7477125" y="139065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10</xdr:col>
      <xdr:colOff>0</xdr:colOff>
      <xdr:row>9</xdr:row>
      <xdr:rowOff>1</xdr:rowOff>
    </xdr:from>
    <xdr:ext cx="85725" cy="76200"/>
    <xdr:sp macro="" textlink="">
      <xdr:nvSpPr>
        <xdr:cNvPr id="16" name="TextBox 15"/>
        <xdr:cNvSpPr txBox="1"/>
      </xdr:nvSpPr>
      <xdr:spPr>
        <a:xfrm>
          <a:off x="6381750" y="149542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10</xdr:col>
      <xdr:colOff>0</xdr:colOff>
      <xdr:row>9</xdr:row>
      <xdr:rowOff>1</xdr:rowOff>
    </xdr:from>
    <xdr:ext cx="85725" cy="76200"/>
    <xdr:sp macro="" textlink="">
      <xdr:nvSpPr>
        <xdr:cNvPr id="17" name="TextBox 16"/>
        <xdr:cNvSpPr txBox="1"/>
      </xdr:nvSpPr>
      <xdr:spPr>
        <a:xfrm>
          <a:off x="6381750" y="149542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9</xdr:row>
      <xdr:rowOff>1</xdr:rowOff>
    </xdr:from>
    <xdr:ext cx="85725" cy="76200"/>
    <xdr:sp macro="" textlink="">
      <xdr:nvSpPr>
        <xdr:cNvPr id="9" name="TextBox 8"/>
        <xdr:cNvSpPr txBox="1"/>
      </xdr:nvSpPr>
      <xdr:spPr>
        <a:xfrm>
          <a:off x="6381750" y="14763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6</xdr:col>
      <xdr:colOff>0</xdr:colOff>
      <xdr:row>9</xdr:row>
      <xdr:rowOff>1</xdr:rowOff>
    </xdr:from>
    <xdr:ext cx="85725" cy="76200"/>
    <xdr:sp macro="" textlink="">
      <xdr:nvSpPr>
        <xdr:cNvPr id="11" name="TextBox 10"/>
        <xdr:cNvSpPr txBox="1"/>
      </xdr:nvSpPr>
      <xdr:spPr>
        <a:xfrm>
          <a:off x="8029575" y="14763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9</xdr:row>
      <xdr:rowOff>1</xdr:rowOff>
    </xdr:from>
    <xdr:ext cx="85725" cy="76200"/>
    <xdr:sp macro="" textlink="">
      <xdr:nvSpPr>
        <xdr:cNvPr id="14" name="TextBox 13"/>
        <xdr:cNvSpPr txBox="1"/>
      </xdr:nvSpPr>
      <xdr:spPr>
        <a:xfrm>
          <a:off x="6381750" y="14763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1</xdr:col>
      <xdr:colOff>0</xdr:colOff>
      <xdr:row>3</xdr:row>
      <xdr:rowOff>0</xdr:rowOff>
    </xdr:from>
    <xdr:to>
      <xdr:col>2</xdr:col>
      <xdr:colOff>0</xdr:colOff>
      <xdr:row>5</xdr:row>
      <xdr:rowOff>0</xdr:rowOff>
    </xdr:to>
    <xdr:cxnSp macro="">
      <xdr:nvCxnSpPr>
        <xdr:cNvPr id="3" name="Straight Connector 2"/>
        <xdr:cNvCxnSpPr/>
      </xdr:nvCxnSpPr>
      <xdr:spPr>
        <a:xfrm flipH="1">
          <a:off x="352425" y="485775"/>
          <a:ext cx="3048000" cy="129540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oneCellAnchor>
    <xdr:from>
      <xdr:col>12</xdr:col>
      <xdr:colOff>0</xdr:colOff>
      <xdr:row>11</xdr:row>
      <xdr:rowOff>98425</xdr:rowOff>
    </xdr:from>
    <xdr:ext cx="192785" cy="271013"/>
    <xdr:sp macro="" textlink="">
      <xdr:nvSpPr>
        <xdr:cNvPr id="2" name="TextBox 1"/>
        <xdr:cNvSpPr txBox="1"/>
      </xdr:nvSpPr>
      <xdr:spPr>
        <a:xfrm>
          <a:off x="7315200" y="2193925"/>
          <a:ext cx="192785" cy="27101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o-RO"/>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0</xdr:col>
      <xdr:colOff>0</xdr:colOff>
      <xdr:row>39</xdr:row>
      <xdr:rowOff>0</xdr:rowOff>
    </xdr:from>
    <xdr:ext cx="85725" cy="76200"/>
    <xdr:sp macro="" textlink="">
      <xdr:nvSpPr>
        <xdr:cNvPr id="2" name="TextBox 1"/>
        <xdr:cNvSpPr txBox="1"/>
      </xdr:nvSpPr>
      <xdr:spPr>
        <a:xfrm>
          <a:off x="6019800" y="135255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0</xdr:col>
      <xdr:colOff>0</xdr:colOff>
      <xdr:row>39</xdr:row>
      <xdr:rowOff>0</xdr:rowOff>
    </xdr:from>
    <xdr:ext cx="85725" cy="76200"/>
    <xdr:sp macro="" textlink="">
      <xdr:nvSpPr>
        <xdr:cNvPr id="3" name="TextBox 2"/>
        <xdr:cNvSpPr txBox="1"/>
      </xdr:nvSpPr>
      <xdr:spPr>
        <a:xfrm>
          <a:off x="6019800" y="135255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0</xdr:col>
      <xdr:colOff>0</xdr:colOff>
      <xdr:row>39</xdr:row>
      <xdr:rowOff>0</xdr:rowOff>
    </xdr:from>
    <xdr:ext cx="85725" cy="76200"/>
    <xdr:sp macro="" textlink="">
      <xdr:nvSpPr>
        <xdr:cNvPr id="4" name="TextBox 3"/>
        <xdr:cNvSpPr txBox="1"/>
      </xdr:nvSpPr>
      <xdr:spPr>
        <a:xfrm>
          <a:off x="6629400" y="135255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0</xdr:col>
      <xdr:colOff>0</xdr:colOff>
      <xdr:row>39</xdr:row>
      <xdr:rowOff>0</xdr:rowOff>
    </xdr:from>
    <xdr:ext cx="85725" cy="76200"/>
    <xdr:sp macro="" textlink="">
      <xdr:nvSpPr>
        <xdr:cNvPr id="7" name="TextBox 6"/>
        <xdr:cNvSpPr txBox="1"/>
      </xdr:nvSpPr>
      <xdr:spPr>
        <a:xfrm>
          <a:off x="4162425" y="142875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0</xdr:col>
      <xdr:colOff>0</xdr:colOff>
      <xdr:row>39</xdr:row>
      <xdr:rowOff>0</xdr:rowOff>
    </xdr:from>
    <xdr:ext cx="85725" cy="76200"/>
    <xdr:sp macro="" textlink="">
      <xdr:nvSpPr>
        <xdr:cNvPr id="8" name="TextBox 7"/>
        <xdr:cNvSpPr txBox="1"/>
      </xdr:nvSpPr>
      <xdr:spPr>
        <a:xfrm>
          <a:off x="5200650" y="142875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5</xdr:col>
      <xdr:colOff>0</xdr:colOff>
      <xdr:row>8</xdr:row>
      <xdr:rowOff>1</xdr:rowOff>
    </xdr:from>
    <xdr:ext cx="85725" cy="76200"/>
    <xdr:sp macro="" textlink="">
      <xdr:nvSpPr>
        <xdr:cNvPr id="11" name="TextBox 10"/>
        <xdr:cNvSpPr txBox="1"/>
      </xdr:nvSpPr>
      <xdr:spPr>
        <a:xfrm>
          <a:off x="6381750" y="14763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7</xdr:col>
      <xdr:colOff>0</xdr:colOff>
      <xdr:row>8</xdr:row>
      <xdr:rowOff>1</xdr:rowOff>
    </xdr:from>
    <xdr:ext cx="85725" cy="76200"/>
    <xdr:sp macro="" textlink="">
      <xdr:nvSpPr>
        <xdr:cNvPr id="12" name="TextBox 11"/>
        <xdr:cNvSpPr txBox="1"/>
      </xdr:nvSpPr>
      <xdr:spPr>
        <a:xfrm>
          <a:off x="8029575" y="14763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9</xdr:col>
      <xdr:colOff>0</xdr:colOff>
      <xdr:row>8</xdr:row>
      <xdr:rowOff>1</xdr:rowOff>
    </xdr:from>
    <xdr:ext cx="85725" cy="76200"/>
    <xdr:sp macro="" textlink="">
      <xdr:nvSpPr>
        <xdr:cNvPr id="9" name="TextBox 8"/>
        <xdr:cNvSpPr txBox="1"/>
      </xdr:nvSpPr>
      <xdr:spPr>
        <a:xfrm>
          <a:off x="8810625" y="149542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9</xdr:col>
      <xdr:colOff>0</xdr:colOff>
      <xdr:row>8</xdr:row>
      <xdr:rowOff>1</xdr:rowOff>
    </xdr:from>
    <xdr:ext cx="85725" cy="76200"/>
    <xdr:sp macro="" textlink="">
      <xdr:nvSpPr>
        <xdr:cNvPr id="10" name="TextBox 9"/>
        <xdr:cNvSpPr txBox="1"/>
      </xdr:nvSpPr>
      <xdr:spPr>
        <a:xfrm>
          <a:off x="8810625" y="149542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10</xdr:col>
      <xdr:colOff>0</xdr:colOff>
      <xdr:row>8</xdr:row>
      <xdr:rowOff>1</xdr:rowOff>
    </xdr:from>
    <xdr:ext cx="85725" cy="76200"/>
    <xdr:sp macro="" textlink="">
      <xdr:nvSpPr>
        <xdr:cNvPr id="13" name="TextBox 12"/>
        <xdr:cNvSpPr txBox="1"/>
      </xdr:nvSpPr>
      <xdr:spPr>
        <a:xfrm>
          <a:off x="8029575" y="149542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5</xdr:col>
      <xdr:colOff>0</xdr:colOff>
      <xdr:row>8</xdr:row>
      <xdr:rowOff>1</xdr:rowOff>
    </xdr:from>
    <xdr:ext cx="85725" cy="76200"/>
    <xdr:sp macro="" textlink="">
      <xdr:nvSpPr>
        <xdr:cNvPr id="14" name="TextBox 13"/>
        <xdr:cNvSpPr txBox="1"/>
      </xdr:nvSpPr>
      <xdr:spPr>
        <a:xfrm>
          <a:off x="10325100" y="146685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5</xdr:col>
      <xdr:colOff>0</xdr:colOff>
      <xdr:row>8</xdr:row>
      <xdr:rowOff>1</xdr:rowOff>
    </xdr:from>
    <xdr:ext cx="85725" cy="76200"/>
    <xdr:sp macro="" textlink="">
      <xdr:nvSpPr>
        <xdr:cNvPr id="15" name="TextBox 14"/>
        <xdr:cNvSpPr txBox="1"/>
      </xdr:nvSpPr>
      <xdr:spPr>
        <a:xfrm>
          <a:off x="10325100" y="146685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5</xdr:col>
      <xdr:colOff>0</xdr:colOff>
      <xdr:row>8</xdr:row>
      <xdr:rowOff>1</xdr:rowOff>
    </xdr:from>
    <xdr:ext cx="85725" cy="76200"/>
    <xdr:sp macro="" textlink="">
      <xdr:nvSpPr>
        <xdr:cNvPr id="16" name="TextBox 15"/>
        <xdr:cNvSpPr txBox="1"/>
      </xdr:nvSpPr>
      <xdr:spPr>
        <a:xfrm>
          <a:off x="6381750" y="14763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5</xdr:col>
      <xdr:colOff>0</xdr:colOff>
      <xdr:row>8</xdr:row>
      <xdr:rowOff>1</xdr:rowOff>
    </xdr:from>
    <xdr:ext cx="85725" cy="76200"/>
    <xdr:sp macro="" textlink="">
      <xdr:nvSpPr>
        <xdr:cNvPr id="17" name="TextBox 16"/>
        <xdr:cNvSpPr txBox="1"/>
      </xdr:nvSpPr>
      <xdr:spPr>
        <a:xfrm>
          <a:off x="6381750" y="14763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5</xdr:col>
      <xdr:colOff>0</xdr:colOff>
      <xdr:row>8</xdr:row>
      <xdr:rowOff>1</xdr:rowOff>
    </xdr:from>
    <xdr:ext cx="85725" cy="76200"/>
    <xdr:sp macro="" textlink="">
      <xdr:nvSpPr>
        <xdr:cNvPr id="18" name="TextBox 17"/>
        <xdr:cNvSpPr txBox="1"/>
      </xdr:nvSpPr>
      <xdr:spPr>
        <a:xfrm>
          <a:off x="6381750" y="14763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5</xdr:col>
      <xdr:colOff>0</xdr:colOff>
      <xdr:row>8</xdr:row>
      <xdr:rowOff>1</xdr:rowOff>
    </xdr:from>
    <xdr:ext cx="85725" cy="76200"/>
    <xdr:sp macro="" textlink="">
      <xdr:nvSpPr>
        <xdr:cNvPr id="19" name="TextBox 18"/>
        <xdr:cNvSpPr txBox="1"/>
      </xdr:nvSpPr>
      <xdr:spPr>
        <a:xfrm>
          <a:off x="6381750" y="14763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6</xdr:col>
      <xdr:colOff>0</xdr:colOff>
      <xdr:row>8</xdr:row>
      <xdr:rowOff>1</xdr:rowOff>
    </xdr:from>
    <xdr:ext cx="85725" cy="76200"/>
    <xdr:sp macro="" textlink="">
      <xdr:nvSpPr>
        <xdr:cNvPr id="20" name="TextBox 19"/>
        <xdr:cNvSpPr txBox="1"/>
      </xdr:nvSpPr>
      <xdr:spPr>
        <a:xfrm>
          <a:off x="8029575" y="14763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7</xdr:col>
      <xdr:colOff>0</xdr:colOff>
      <xdr:row>8</xdr:row>
      <xdr:rowOff>1</xdr:rowOff>
    </xdr:from>
    <xdr:ext cx="85725" cy="76200"/>
    <xdr:sp macro="" textlink="">
      <xdr:nvSpPr>
        <xdr:cNvPr id="21" name="TextBox 20"/>
        <xdr:cNvSpPr txBox="1"/>
      </xdr:nvSpPr>
      <xdr:spPr>
        <a:xfrm>
          <a:off x="8181975" y="146685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5</xdr:col>
      <xdr:colOff>0</xdr:colOff>
      <xdr:row>8</xdr:row>
      <xdr:rowOff>1</xdr:rowOff>
    </xdr:from>
    <xdr:ext cx="85725" cy="76200"/>
    <xdr:sp macro="" textlink="">
      <xdr:nvSpPr>
        <xdr:cNvPr id="22" name="TextBox 21"/>
        <xdr:cNvSpPr txBox="1"/>
      </xdr:nvSpPr>
      <xdr:spPr>
        <a:xfrm>
          <a:off x="6381750" y="14763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7</xdr:col>
      <xdr:colOff>0</xdr:colOff>
      <xdr:row>8</xdr:row>
      <xdr:rowOff>1</xdr:rowOff>
    </xdr:from>
    <xdr:ext cx="85725" cy="76200"/>
    <xdr:sp macro="" textlink="">
      <xdr:nvSpPr>
        <xdr:cNvPr id="23" name="TextBox 22"/>
        <xdr:cNvSpPr txBox="1"/>
      </xdr:nvSpPr>
      <xdr:spPr>
        <a:xfrm>
          <a:off x="8029575" y="14763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5</xdr:col>
      <xdr:colOff>0</xdr:colOff>
      <xdr:row>8</xdr:row>
      <xdr:rowOff>1</xdr:rowOff>
    </xdr:from>
    <xdr:ext cx="85725" cy="76200"/>
    <xdr:sp macro="" textlink="">
      <xdr:nvSpPr>
        <xdr:cNvPr id="24" name="TextBox 23"/>
        <xdr:cNvSpPr txBox="1"/>
      </xdr:nvSpPr>
      <xdr:spPr>
        <a:xfrm>
          <a:off x="6381750" y="147637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5</xdr:col>
      <xdr:colOff>0</xdr:colOff>
      <xdr:row>8</xdr:row>
      <xdr:rowOff>1</xdr:rowOff>
    </xdr:from>
    <xdr:ext cx="85725" cy="76200"/>
    <xdr:sp macro="" textlink="">
      <xdr:nvSpPr>
        <xdr:cNvPr id="25" name="TextBox 24"/>
        <xdr:cNvSpPr txBox="1"/>
      </xdr:nvSpPr>
      <xdr:spPr>
        <a:xfrm>
          <a:off x="5810250" y="161925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7</xdr:col>
      <xdr:colOff>0</xdr:colOff>
      <xdr:row>8</xdr:row>
      <xdr:rowOff>1</xdr:rowOff>
    </xdr:from>
    <xdr:ext cx="85725" cy="76200"/>
    <xdr:sp macro="" textlink="">
      <xdr:nvSpPr>
        <xdr:cNvPr id="26" name="TextBox 25"/>
        <xdr:cNvSpPr txBox="1"/>
      </xdr:nvSpPr>
      <xdr:spPr>
        <a:xfrm>
          <a:off x="7458075" y="161925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5</xdr:col>
      <xdr:colOff>0</xdr:colOff>
      <xdr:row>8</xdr:row>
      <xdr:rowOff>1</xdr:rowOff>
    </xdr:from>
    <xdr:ext cx="85725" cy="76200"/>
    <xdr:sp macro="" textlink="">
      <xdr:nvSpPr>
        <xdr:cNvPr id="27" name="TextBox 26"/>
        <xdr:cNvSpPr txBox="1"/>
      </xdr:nvSpPr>
      <xdr:spPr>
        <a:xfrm>
          <a:off x="5810250" y="161925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5</xdr:col>
      <xdr:colOff>0</xdr:colOff>
      <xdr:row>8</xdr:row>
      <xdr:rowOff>1</xdr:rowOff>
    </xdr:from>
    <xdr:ext cx="85725" cy="76200"/>
    <xdr:sp macro="" textlink="">
      <xdr:nvSpPr>
        <xdr:cNvPr id="28" name="TextBox 27"/>
        <xdr:cNvSpPr txBox="1"/>
      </xdr:nvSpPr>
      <xdr:spPr>
        <a:xfrm>
          <a:off x="5810250" y="161925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7</xdr:col>
      <xdr:colOff>0</xdr:colOff>
      <xdr:row>8</xdr:row>
      <xdr:rowOff>1</xdr:rowOff>
    </xdr:from>
    <xdr:ext cx="85725" cy="76200"/>
    <xdr:sp macro="" textlink="">
      <xdr:nvSpPr>
        <xdr:cNvPr id="29" name="TextBox 28"/>
        <xdr:cNvSpPr txBox="1"/>
      </xdr:nvSpPr>
      <xdr:spPr>
        <a:xfrm>
          <a:off x="7458075" y="161925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5</xdr:col>
      <xdr:colOff>0</xdr:colOff>
      <xdr:row>8</xdr:row>
      <xdr:rowOff>1</xdr:rowOff>
    </xdr:from>
    <xdr:ext cx="85725" cy="76200"/>
    <xdr:sp macro="" textlink="">
      <xdr:nvSpPr>
        <xdr:cNvPr id="30" name="TextBox 29"/>
        <xdr:cNvSpPr txBox="1"/>
      </xdr:nvSpPr>
      <xdr:spPr>
        <a:xfrm>
          <a:off x="5810250" y="161925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6"/>
  <sheetViews>
    <sheetView workbookViewId="0">
      <selection sqref="A1:B2"/>
    </sheetView>
  </sheetViews>
  <sheetFormatPr defaultColWidth="24.85546875" defaultRowHeight="15" x14ac:dyDescent="0.25"/>
  <cols>
    <col min="1" max="1" width="4" customWidth="1"/>
    <col min="2" max="2" width="24" customWidth="1"/>
    <col min="3" max="3" width="37.28515625" bestFit="1" customWidth="1"/>
    <col min="4" max="4" width="18.140625" bestFit="1" customWidth="1"/>
    <col min="5" max="5" width="20.140625" bestFit="1" customWidth="1"/>
  </cols>
  <sheetData>
    <row r="1" spans="1:5" ht="15" customHeight="1" x14ac:dyDescent="0.25">
      <c r="A1" s="165" t="s">
        <v>123</v>
      </c>
      <c r="B1" s="165"/>
      <c r="C1" s="167" t="s">
        <v>150</v>
      </c>
      <c r="D1" s="167"/>
      <c r="E1" s="167"/>
    </row>
    <row r="2" spans="1:5" ht="15.75" thickBot="1" x14ac:dyDescent="0.3">
      <c r="A2" s="166"/>
      <c r="B2" s="166"/>
      <c r="C2" s="168"/>
      <c r="D2" s="168"/>
      <c r="E2" s="168"/>
    </row>
    <row r="3" spans="1:5" ht="30.75" customHeight="1" thickBot="1" x14ac:dyDescent="0.3">
      <c r="A3" s="12" t="s">
        <v>96</v>
      </c>
      <c r="B3" s="13" t="s">
        <v>95</v>
      </c>
      <c r="C3" s="13" t="s">
        <v>94</v>
      </c>
      <c r="D3" s="13" t="s">
        <v>93</v>
      </c>
      <c r="E3" s="13" t="s">
        <v>130</v>
      </c>
    </row>
    <row r="4" spans="1:5" ht="20.25" customHeight="1" x14ac:dyDescent="0.25">
      <c r="A4" s="160">
        <v>1</v>
      </c>
      <c r="B4" s="163" t="s">
        <v>151</v>
      </c>
      <c r="C4" s="163" t="s">
        <v>152</v>
      </c>
      <c r="D4" s="160" t="s">
        <v>153</v>
      </c>
      <c r="E4" s="160">
        <v>3423</v>
      </c>
    </row>
    <row r="5" spans="1:5" ht="15.75" thickBot="1" x14ac:dyDescent="0.3">
      <c r="A5" s="161"/>
      <c r="B5" s="164"/>
      <c r="C5" s="164"/>
      <c r="D5" s="161"/>
      <c r="E5" s="161"/>
    </row>
    <row r="6" spans="1:5" x14ac:dyDescent="0.25">
      <c r="A6" s="160">
        <v>2</v>
      </c>
      <c r="B6" s="163" t="s">
        <v>154</v>
      </c>
      <c r="C6" s="163" t="s">
        <v>156</v>
      </c>
      <c r="D6" s="160" t="s">
        <v>157</v>
      </c>
      <c r="E6" s="160">
        <v>1740</v>
      </c>
    </row>
    <row r="7" spans="1:5" ht="15.75" thickBot="1" x14ac:dyDescent="0.3">
      <c r="A7" s="161"/>
      <c r="B7" s="164"/>
      <c r="C7" s="164"/>
      <c r="D7" s="161"/>
      <c r="E7" s="161"/>
    </row>
    <row r="8" spans="1:5" ht="14.25" customHeight="1" x14ac:dyDescent="0.25">
      <c r="A8" s="160">
        <v>3</v>
      </c>
      <c r="B8" s="163" t="s">
        <v>155</v>
      </c>
      <c r="C8" s="163" t="s">
        <v>156</v>
      </c>
      <c r="D8" s="160" t="s">
        <v>131</v>
      </c>
      <c r="E8" s="160">
        <v>590</v>
      </c>
    </row>
    <row r="9" spans="1:5" ht="15.75" thickBot="1" x14ac:dyDescent="0.3">
      <c r="A9" s="161"/>
      <c r="B9" s="164"/>
      <c r="C9" s="164"/>
      <c r="D9" s="161"/>
      <c r="E9" s="161"/>
    </row>
    <row r="10" spans="1:5" x14ac:dyDescent="0.25">
      <c r="A10" s="160">
        <v>4</v>
      </c>
      <c r="B10" s="163" t="s">
        <v>158</v>
      </c>
      <c r="C10" s="163" t="s">
        <v>163</v>
      </c>
      <c r="D10" s="160" t="s">
        <v>131</v>
      </c>
      <c r="E10" s="160">
        <v>1355</v>
      </c>
    </row>
    <row r="11" spans="1:5" ht="15.75" thickBot="1" x14ac:dyDescent="0.3">
      <c r="A11" s="161"/>
      <c r="B11" s="164"/>
      <c r="C11" s="164"/>
      <c r="D11" s="161"/>
      <c r="E11" s="161"/>
    </row>
    <row r="12" spans="1:5" x14ac:dyDescent="0.25">
      <c r="A12" s="160">
        <v>5</v>
      </c>
      <c r="B12" s="163" t="s">
        <v>159</v>
      </c>
      <c r="C12" s="163" t="s">
        <v>164</v>
      </c>
      <c r="D12" s="160" t="s">
        <v>168</v>
      </c>
      <c r="E12" s="160">
        <v>37</v>
      </c>
    </row>
    <row r="13" spans="1:5" ht="15.75" thickBot="1" x14ac:dyDescent="0.3">
      <c r="A13" s="161"/>
      <c r="B13" s="164"/>
      <c r="C13" s="164"/>
      <c r="D13" s="161"/>
      <c r="E13" s="161"/>
    </row>
    <row r="14" spans="1:5" ht="18.75" customHeight="1" x14ac:dyDescent="0.25">
      <c r="A14" s="160">
        <v>6</v>
      </c>
      <c r="B14" s="163" t="s">
        <v>160</v>
      </c>
      <c r="C14" s="163" t="s">
        <v>165</v>
      </c>
      <c r="D14" s="160" t="s">
        <v>131</v>
      </c>
      <c r="E14" s="160">
        <v>1000</v>
      </c>
    </row>
    <row r="15" spans="1:5" ht="15.75" thickBot="1" x14ac:dyDescent="0.3">
      <c r="A15" s="161"/>
      <c r="B15" s="164"/>
      <c r="C15" s="164"/>
      <c r="D15" s="161"/>
      <c r="E15" s="161"/>
    </row>
    <row r="16" spans="1:5" x14ac:dyDescent="0.25">
      <c r="A16" s="160">
        <v>7</v>
      </c>
      <c r="B16" s="163" t="s">
        <v>161</v>
      </c>
      <c r="C16" s="163" t="s">
        <v>166</v>
      </c>
      <c r="D16" s="160" t="s">
        <v>269</v>
      </c>
      <c r="E16" s="160">
        <v>842</v>
      </c>
    </row>
    <row r="17" spans="1:5" ht="15.75" thickBot="1" x14ac:dyDescent="0.3">
      <c r="A17" s="161"/>
      <c r="B17" s="164"/>
      <c r="C17" s="164"/>
      <c r="D17" s="161"/>
      <c r="E17" s="161"/>
    </row>
    <row r="18" spans="1:5" x14ac:dyDescent="0.25">
      <c r="A18" s="160">
        <v>8</v>
      </c>
      <c r="B18" s="163" t="s">
        <v>162</v>
      </c>
      <c r="C18" s="163" t="s">
        <v>167</v>
      </c>
      <c r="D18" s="160" t="s">
        <v>269</v>
      </c>
      <c r="E18" s="160">
        <v>220</v>
      </c>
    </row>
    <row r="19" spans="1:5" ht="15.75" thickBot="1" x14ac:dyDescent="0.3">
      <c r="A19" s="161"/>
      <c r="B19" s="164"/>
      <c r="C19" s="164"/>
      <c r="D19" s="161"/>
      <c r="E19" s="161"/>
    </row>
    <row r="20" spans="1:5" x14ac:dyDescent="0.25">
      <c r="A20" s="160">
        <v>9</v>
      </c>
      <c r="B20" s="163" t="s">
        <v>229</v>
      </c>
      <c r="C20" s="163" t="s">
        <v>185</v>
      </c>
      <c r="D20" s="160" t="s">
        <v>230</v>
      </c>
      <c r="E20" s="160">
        <v>639</v>
      </c>
    </row>
    <row r="21" spans="1:5" ht="15.75" thickBot="1" x14ac:dyDescent="0.3">
      <c r="A21" s="161"/>
      <c r="B21" s="164"/>
      <c r="C21" s="164"/>
      <c r="D21" s="161"/>
      <c r="E21" s="161"/>
    </row>
    <row r="22" spans="1:5" x14ac:dyDescent="0.25">
      <c r="A22" s="20"/>
      <c r="B22" s="21"/>
      <c r="C22" s="21"/>
      <c r="D22" s="20"/>
      <c r="E22" s="20"/>
    </row>
    <row r="23" spans="1:5" x14ac:dyDescent="0.25">
      <c r="B23" s="162" t="s">
        <v>129</v>
      </c>
      <c r="C23" s="162"/>
      <c r="D23" s="162"/>
      <c r="E23" s="162"/>
    </row>
    <row r="24" spans="1:5" x14ac:dyDescent="0.25">
      <c r="B24" s="162" t="s">
        <v>323</v>
      </c>
      <c r="C24" s="162"/>
      <c r="D24" s="162"/>
      <c r="E24" s="162"/>
    </row>
    <row r="25" spans="1:5" x14ac:dyDescent="0.25">
      <c r="B25" s="162" t="s">
        <v>324</v>
      </c>
      <c r="C25" s="162"/>
      <c r="D25" s="162"/>
      <c r="E25" s="162"/>
    </row>
    <row r="26" spans="1:5" x14ac:dyDescent="0.25">
      <c r="C26" s="151"/>
    </row>
  </sheetData>
  <mergeCells count="50">
    <mergeCell ref="B25:E25"/>
    <mergeCell ref="B16:B17"/>
    <mergeCell ref="C16:C17"/>
    <mergeCell ref="D16:D17"/>
    <mergeCell ref="B14:B15"/>
    <mergeCell ref="C14:C15"/>
    <mergeCell ref="D14:D15"/>
    <mergeCell ref="E14:E15"/>
    <mergeCell ref="E16:E17"/>
    <mergeCell ref="D20:D21"/>
    <mergeCell ref="E20:E21"/>
    <mergeCell ref="C4:C5"/>
    <mergeCell ref="B6:B7"/>
    <mergeCell ref="A1:B2"/>
    <mergeCell ref="C1:E2"/>
    <mergeCell ref="C10:C11"/>
    <mergeCell ref="A4:A5"/>
    <mergeCell ref="B4:B5"/>
    <mergeCell ref="D4:D5"/>
    <mergeCell ref="C8:C9"/>
    <mergeCell ref="B10:B11"/>
    <mergeCell ref="E4:E5"/>
    <mergeCell ref="E6:E7"/>
    <mergeCell ref="E8:E9"/>
    <mergeCell ref="E10:E11"/>
    <mergeCell ref="A6:A7"/>
    <mergeCell ref="A8:A9"/>
    <mergeCell ref="B8:B9"/>
    <mergeCell ref="A10:A11"/>
    <mergeCell ref="D12:D13"/>
    <mergeCell ref="D6:D7"/>
    <mergeCell ref="D8:D9"/>
    <mergeCell ref="D10:D11"/>
    <mergeCell ref="C6:C7"/>
    <mergeCell ref="E12:E13"/>
    <mergeCell ref="A16:A17"/>
    <mergeCell ref="B23:E23"/>
    <mergeCell ref="B24:E24"/>
    <mergeCell ref="A14:A15"/>
    <mergeCell ref="A12:A13"/>
    <mergeCell ref="B12:B13"/>
    <mergeCell ref="C12:C13"/>
    <mergeCell ref="A18:A19"/>
    <mergeCell ref="B18:B19"/>
    <mergeCell ref="C18:C19"/>
    <mergeCell ref="D18:D19"/>
    <mergeCell ref="E18:E19"/>
    <mergeCell ref="A20:A21"/>
    <mergeCell ref="B20:B21"/>
    <mergeCell ref="C20:C21"/>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48"/>
  <sheetViews>
    <sheetView zoomScaleNormal="100" workbookViewId="0">
      <selection activeCell="B29" sqref="B29"/>
    </sheetView>
  </sheetViews>
  <sheetFormatPr defaultRowHeight="12.75" x14ac:dyDescent="0.2"/>
  <cols>
    <col min="1" max="1" width="6" style="25" customWidth="1"/>
    <col min="2" max="2" width="45" style="22" customWidth="1"/>
    <col min="3" max="3" width="31.5703125" style="22" bestFit="1" customWidth="1"/>
    <col min="4" max="4" width="4.5703125" style="22" bestFit="1" customWidth="1"/>
    <col min="5" max="5" width="12.5703125" style="30" bestFit="1" customWidth="1"/>
    <col min="6" max="6" width="12.140625" style="25" bestFit="1" customWidth="1"/>
    <col min="7" max="7" width="11.7109375" style="25" bestFit="1" customWidth="1"/>
    <col min="8" max="16384" width="9.140625" style="22"/>
  </cols>
  <sheetData>
    <row r="2" spans="1:7" x14ac:dyDescent="0.2">
      <c r="A2" s="170" t="s">
        <v>126</v>
      </c>
      <c r="B2" s="170"/>
      <c r="C2" s="170"/>
      <c r="D2" s="170"/>
      <c r="E2" s="170"/>
      <c r="F2" s="170"/>
      <c r="G2" s="170"/>
    </row>
    <row r="3" spans="1:7" x14ac:dyDescent="0.2">
      <c r="A3" s="147"/>
      <c r="B3" s="147"/>
      <c r="C3" s="147"/>
      <c r="D3" s="147"/>
      <c r="E3" s="147"/>
      <c r="F3" s="147"/>
      <c r="G3" s="147"/>
    </row>
    <row r="4" spans="1:7" x14ac:dyDescent="0.2">
      <c r="A4" s="169" t="s">
        <v>169</v>
      </c>
      <c r="B4" s="169"/>
      <c r="C4" s="169"/>
      <c r="D4" s="169"/>
      <c r="E4" s="169"/>
      <c r="F4" s="169"/>
      <c r="G4" s="169"/>
    </row>
    <row r="5" spans="1:7" x14ac:dyDescent="0.2">
      <c r="A5" s="146"/>
      <c r="B5" s="146"/>
      <c r="C5" s="146"/>
      <c r="D5" s="146"/>
      <c r="E5" s="146"/>
      <c r="F5" s="146"/>
      <c r="G5" s="146"/>
    </row>
    <row r="6" spans="1:7" x14ac:dyDescent="0.2">
      <c r="A6" s="27"/>
      <c r="B6" s="27"/>
      <c r="C6" s="27"/>
      <c r="D6" s="27"/>
      <c r="E6" s="29"/>
      <c r="F6" s="27"/>
      <c r="G6" s="27"/>
    </row>
    <row r="7" spans="1:7" x14ac:dyDescent="0.2">
      <c r="A7" s="173" t="s">
        <v>122</v>
      </c>
      <c r="B7" s="171" t="s">
        <v>119</v>
      </c>
      <c r="C7" s="171" t="s">
        <v>121</v>
      </c>
      <c r="D7" s="173" t="s">
        <v>72</v>
      </c>
      <c r="E7" s="175" t="s">
        <v>117</v>
      </c>
      <c r="F7" s="173" t="s">
        <v>118</v>
      </c>
      <c r="G7" s="173" t="s">
        <v>120</v>
      </c>
    </row>
    <row r="8" spans="1:7" ht="25.5" customHeight="1" x14ac:dyDescent="0.2">
      <c r="A8" s="174"/>
      <c r="B8" s="172"/>
      <c r="C8" s="172"/>
      <c r="D8" s="174"/>
      <c r="E8" s="176"/>
      <c r="F8" s="174"/>
      <c r="G8" s="174"/>
    </row>
    <row r="9" spans="1:7" x14ac:dyDescent="0.2">
      <c r="A9" s="26">
        <v>1</v>
      </c>
      <c r="B9" s="90" t="s">
        <v>171</v>
      </c>
      <c r="C9" s="90" t="s">
        <v>172</v>
      </c>
      <c r="D9" s="23" t="s">
        <v>115</v>
      </c>
      <c r="E9" s="141">
        <v>500</v>
      </c>
      <c r="F9" s="150">
        <v>200</v>
      </c>
      <c r="G9" s="150">
        <v>200</v>
      </c>
    </row>
    <row r="10" spans="1:7" x14ac:dyDescent="0.2">
      <c r="A10" s="26">
        <v>2</v>
      </c>
      <c r="B10" s="90" t="s">
        <v>173</v>
      </c>
      <c r="C10" s="90" t="s">
        <v>174</v>
      </c>
      <c r="D10" s="23" t="s">
        <v>115</v>
      </c>
      <c r="E10" s="141">
        <v>1000</v>
      </c>
      <c r="F10" s="150">
        <v>200</v>
      </c>
      <c r="G10" s="150">
        <v>200</v>
      </c>
    </row>
    <row r="11" spans="1:7" x14ac:dyDescent="0.2">
      <c r="A11" s="26">
        <v>3</v>
      </c>
      <c r="B11" s="90" t="s">
        <v>175</v>
      </c>
      <c r="C11" s="90" t="s">
        <v>176</v>
      </c>
      <c r="D11" s="24" t="s">
        <v>115</v>
      </c>
      <c r="E11" s="141">
        <v>1000</v>
      </c>
      <c r="F11" s="142" t="s">
        <v>25</v>
      </c>
      <c r="G11" s="142" t="s">
        <v>25</v>
      </c>
    </row>
    <row r="12" spans="1:7" x14ac:dyDescent="0.2">
      <c r="A12" s="26">
        <v>4</v>
      </c>
      <c r="B12" s="90" t="s">
        <v>177</v>
      </c>
      <c r="C12" s="90" t="s">
        <v>178</v>
      </c>
      <c r="D12" s="24" t="s">
        <v>115</v>
      </c>
      <c r="E12" s="141">
        <v>1000</v>
      </c>
      <c r="F12" s="150">
        <v>100</v>
      </c>
      <c r="G12" s="150">
        <v>100</v>
      </c>
    </row>
    <row r="13" spans="1:7" x14ac:dyDescent="0.2">
      <c r="A13" s="26">
        <v>5</v>
      </c>
      <c r="B13" s="90" t="s">
        <v>179</v>
      </c>
      <c r="C13" s="90" t="s">
        <v>180</v>
      </c>
      <c r="D13" s="24" t="s">
        <v>115</v>
      </c>
      <c r="E13" s="141">
        <v>1000</v>
      </c>
      <c r="F13" s="150">
        <v>50</v>
      </c>
      <c r="G13" s="150">
        <v>50</v>
      </c>
    </row>
    <row r="14" spans="1:7" x14ac:dyDescent="0.2">
      <c r="A14" s="26">
        <v>6</v>
      </c>
      <c r="B14" s="90" t="s">
        <v>181</v>
      </c>
      <c r="C14" s="90" t="s">
        <v>167</v>
      </c>
      <c r="D14" s="24" t="s">
        <v>115</v>
      </c>
      <c r="E14" s="141">
        <v>500</v>
      </c>
      <c r="F14" s="150">
        <v>50</v>
      </c>
      <c r="G14" s="150">
        <v>50</v>
      </c>
    </row>
    <row r="15" spans="1:7" x14ac:dyDescent="0.2">
      <c r="A15" s="26">
        <v>7</v>
      </c>
      <c r="B15" s="90" t="s">
        <v>182</v>
      </c>
      <c r="C15" s="90" t="s">
        <v>183</v>
      </c>
      <c r="D15" s="24" t="s">
        <v>115</v>
      </c>
      <c r="E15" s="141">
        <v>800</v>
      </c>
      <c r="F15" s="150">
        <v>50</v>
      </c>
      <c r="G15" s="150">
        <v>50</v>
      </c>
    </row>
    <row r="16" spans="1:7" x14ac:dyDescent="0.2">
      <c r="A16" s="26">
        <v>8</v>
      </c>
      <c r="B16" s="90" t="s">
        <v>184</v>
      </c>
      <c r="C16" s="90" t="s">
        <v>185</v>
      </c>
      <c r="D16" s="24" t="s">
        <v>115</v>
      </c>
      <c r="E16" s="141">
        <v>600</v>
      </c>
      <c r="F16" s="150">
        <v>50</v>
      </c>
      <c r="G16" s="150">
        <v>50</v>
      </c>
    </row>
    <row r="17" spans="1:7" x14ac:dyDescent="0.2">
      <c r="A17" s="26">
        <v>9</v>
      </c>
      <c r="B17" s="90" t="s">
        <v>186</v>
      </c>
      <c r="C17" s="90" t="s">
        <v>187</v>
      </c>
      <c r="D17" s="24" t="s">
        <v>115</v>
      </c>
      <c r="E17" s="141">
        <v>200</v>
      </c>
      <c r="F17" s="150">
        <v>50</v>
      </c>
      <c r="G17" s="150">
        <v>50</v>
      </c>
    </row>
    <row r="18" spans="1:7" x14ac:dyDescent="0.2">
      <c r="A18" s="26">
        <v>10</v>
      </c>
      <c r="B18" s="90" t="s">
        <v>188</v>
      </c>
      <c r="C18" s="90" t="s">
        <v>189</v>
      </c>
      <c r="D18" s="24" t="s">
        <v>115</v>
      </c>
      <c r="E18" s="141">
        <v>1000</v>
      </c>
      <c r="F18" s="142" t="s">
        <v>25</v>
      </c>
      <c r="G18" s="142" t="s">
        <v>25</v>
      </c>
    </row>
    <row r="19" spans="1:7" x14ac:dyDescent="0.2">
      <c r="A19" s="26">
        <v>11</v>
      </c>
      <c r="B19" s="90" t="s">
        <v>190</v>
      </c>
      <c r="C19" s="90" t="s">
        <v>176</v>
      </c>
      <c r="D19" s="24" t="s">
        <v>115</v>
      </c>
      <c r="E19" s="141">
        <v>500</v>
      </c>
      <c r="F19" s="142" t="s">
        <v>25</v>
      </c>
      <c r="G19" s="142" t="s">
        <v>25</v>
      </c>
    </row>
    <row r="20" spans="1:7" x14ac:dyDescent="0.2">
      <c r="A20" s="26">
        <v>12</v>
      </c>
      <c r="B20" s="90" t="s">
        <v>191</v>
      </c>
      <c r="C20" s="90" t="s">
        <v>192</v>
      </c>
      <c r="D20" s="24" t="s">
        <v>115</v>
      </c>
      <c r="E20" s="141">
        <v>800</v>
      </c>
      <c r="F20" s="142" t="s">
        <v>25</v>
      </c>
      <c r="G20" s="142" t="s">
        <v>25</v>
      </c>
    </row>
    <row r="21" spans="1:7" x14ac:dyDescent="0.2">
      <c r="A21" s="26">
        <v>13</v>
      </c>
      <c r="B21" s="90" t="s">
        <v>193</v>
      </c>
      <c r="C21" s="90" t="s">
        <v>194</v>
      </c>
      <c r="D21" s="24" t="s">
        <v>115</v>
      </c>
      <c r="E21" s="141">
        <v>600</v>
      </c>
      <c r="F21" s="142" t="s">
        <v>25</v>
      </c>
      <c r="G21" s="142" t="s">
        <v>25</v>
      </c>
    </row>
    <row r="22" spans="1:7" x14ac:dyDescent="0.2">
      <c r="A22" s="26">
        <v>14</v>
      </c>
      <c r="B22" s="90" t="s">
        <v>195</v>
      </c>
      <c r="C22" s="90" t="s">
        <v>196</v>
      </c>
      <c r="D22" s="24" t="s">
        <v>115</v>
      </c>
      <c r="E22" s="141">
        <v>600</v>
      </c>
      <c r="F22" s="142" t="s">
        <v>25</v>
      </c>
      <c r="G22" s="142" t="s">
        <v>25</v>
      </c>
    </row>
    <row r="23" spans="1:7" x14ac:dyDescent="0.2">
      <c r="A23" s="26">
        <v>15</v>
      </c>
      <c r="B23" s="90" t="s">
        <v>197</v>
      </c>
      <c r="C23" s="90" t="s">
        <v>198</v>
      </c>
      <c r="D23" s="24" t="s">
        <v>115</v>
      </c>
      <c r="E23" s="141">
        <v>700</v>
      </c>
      <c r="F23" s="142" t="s">
        <v>25</v>
      </c>
      <c r="G23" s="142" t="s">
        <v>25</v>
      </c>
    </row>
    <row r="24" spans="1:7" x14ac:dyDescent="0.2">
      <c r="A24" s="26">
        <v>16</v>
      </c>
      <c r="B24" s="90" t="s">
        <v>199</v>
      </c>
      <c r="C24" s="90" t="s">
        <v>200</v>
      </c>
      <c r="D24" s="24" t="s">
        <v>115</v>
      </c>
      <c r="E24" s="141">
        <v>700</v>
      </c>
      <c r="F24" s="142" t="s">
        <v>25</v>
      </c>
      <c r="G24" s="142" t="s">
        <v>25</v>
      </c>
    </row>
    <row r="25" spans="1:7" x14ac:dyDescent="0.2">
      <c r="A25" s="26">
        <v>17</v>
      </c>
      <c r="B25" s="90" t="s">
        <v>201</v>
      </c>
      <c r="C25" s="90" t="s">
        <v>202</v>
      </c>
      <c r="D25" s="24" t="s">
        <v>115</v>
      </c>
      <c r="E25" s="141">
        <v>600</v>
      </c>
      <c r="F25" s="142" t="s">
        <v>25</v>
      </c>
      <c r="G25" s="142" t="s">
        <v>25</v>
      </c>
    </row>
    <row r="26" spans="1:7" x14ac:dyDescent="0.2">
      <c r="A26" s="26">
        <v>18</v>
      </c>
      <c r="B26" s="90" t="s">
        <v>203</v>
      </c>
      <c r="C26" s="90" t="s">
        <v>204</v>
      </c>
      <c r="D26" s="24" t="s">
        <v>115</v>
      </c>
      <c r="E26" s="141">
        <v>600</v>
      </c>
      <c r="F26" s="142" t="s">
        <v>25</v>
      </c>
      <c r="G26" s="142" t="s">
        <v>25</v>
      </c>
    </row>
    <row r="27" spans="1:7" x14ac:dyDescent="0.2">
      <c r="A27" s="26">
        <v>19</v>
      </c>
      <c r="B27" s="90" t="s">
        <v>205</v>
      </c>
      <c r="C27" s="90" t="s">
        <v>206</v>
      </c>
      <c r="D27" s="24" t="s">
        <v>115</v>
      </c>
      <c r="E27" s="141">
        <v>600</v>
      </c>
      <c r="F27" s="142" t="s">
        <v>25</v>
      </c>
      <c r="G27" s="142" t="s">
        <v>25</v>
      </c>
    </row>
    <row r="28" spans="1:7" x14ac:dyDescent="0.2">
      <c r="A28" s="26">
        <v>20</v>
      </c>
      <c r="B28" s="90" t="s">
        <v>207</v>
      </c>
      <c r="C28" s="90" t="s">
        <v>208</v>
      </c>
      <c r="D28" s="24" t="s">
        <v>115</v>
      </c>
      <c r="E28" s="141">
        <v>600</v>
      </c>
      <c r="F28" s="142" t="s">
        <v>25</v>
      </c>
      <c r="G28" s="142" t="s">
        <v>25</v>
      </c>
    </row>
    <row r="29" spans="1:7" x14ac:dyDescent="0.2">
      <c r="A29" s="26">
        <v>21</v>
      </c>
      <c r="B29" s="90" t="s">
        <v>209</v>
      </c>
      <c r="C29" s="90" t="s">
        <v>210</v>
      </c>
      <c r="D29" s="24" t="s">
        <v>115</v>
      </c>
      <c r="E29" s="141">
        <v>600</v>
      </c>
      <c r="F29" s="142" t="s">
        <v>25</v>
      </c>
      <c r="G29" s="142" t="s">
        <v>25</v>
      </c>
    </row>
    <row r="30" spans="1:7" x14ac:dyDescent="0.2">
      <c r="A30" s="26">
        <v>22</v>
      </c>
      <c r="B30" s="90" t="s">
        <v>211</v>
      </c>
      <c r="C30" s="90" t="s">
        <v>212</v>
      </c>
      <c r="D30" s="24" t="s">
        <v>115</v>
      </c>
      <c r="E30" s="141">
        <v>600</v>
      </c>
      <c r="F30" s="142" t="s">
        <v>25</v>
      </c>
      <c r="G30" s="142" t="s">
        <v>25</v>
      </c>
    </row>
    <row r="31" spans="1:7" x14ac:dyDescent="0.2">
      <c r="A31" s="26">
        <v>23</v>
      </c>
      <c r="B31" s="90" t="s">
        <v>213</v>
      </c>
      <c r="C31" s="90" t="s">
        <v>214</v>
      </c>
      <c r="D31" s="24" t="s">
        <v>115</v>
      </c>
      <c r="E31" s="141">
        <v>700</v>
      </c>
      <c r="F31" s="142" t="s">
        <v>25</v>
      </c>
      <c r="G31" s="142" t="s">
        <v>25</v>
      </c>
    </row>
    <row r="32" spans="1:7" x14ac:dyDescent="0.2">
      <c r="A32" s="26">
        <v>24</v>
      </c>
      <c r="B32" s="90" t="s">
        <v>215</v>
      </c>
      <c r="C32" s="90" t="s">
        <v>216</v>
      </c>
      <c r="D32" s="24" t="s">
        <v>115</v>
      </c>
      <c r="E32" s="141">
        <v>600</v>
      </c>
      <c r="F32" s="142" t="s">
        <v>25</v>
      </c>
      <c r="G32" s="142" t="s">
        <v>25</v>
      </c>
    </row>
    <row r="33" spans="1:7" x14ac:dyDescent="0.2">
      <c r="A33" s="26">
        <v>25</v>
      </c>
      <c r="B33" s="90" t="s">
        <v>217</v>
      </c>
      <c r="C33" s="90" t="s">
        <v>187</v>
      </c>
      <c r="D33" s="24" t="s">
        <v>115</v>
      </c>
      <c r="E33" s="141">
        <v>600</v>
      </c>
      <c r="F33" s="142" t="s">
        <v>25</v>
      </c>
      <c r="G33" s="142" t="s">
        <v>25</v>
      </c>
    </row>
    <row r="34" spans="1:7" x14ac:dyDescent="0.2">
      <c r="A34" s="26">
        <v>26</v>
      </c>
      <c r="B34" s="90" t="s">
        <v>218</v>
      </c>
      <c r="C34" s="90" t="s">
        <v>178</v>
      </c>
      <c r="D34" s="24" t="s">
        <v>115</v>
      </c>
      <c r="E34" s="141">
        <v>600</v>
      </c>
      <c r="F34" s="142" t="s">
        <v>25</v>
      </c>
      <c r="G34" s="142" t="s">
        <v>25</v>
      </c>
    </row>
    <row r="35" spans="1:7" x14ac:dyDescent="0.2">
      <c r="A35" s="26">
        <v>27</v>
      </c>
      <c r="B35" s="90" t="s">
        <v>219</v>
      </c>
      <c r="C35" s="90" t="s">
        <v>220</v>
      </c>
      <c r="D35" s="24" t="s">
        <v>115</v>
      </c>
      <c r="E35" s="141">
        <v>700</v>
      </c>
      <c r="F35" s="142" t="s">
        <v>25</v>
      </c>
      <c r="G35" s="142" t="s">
        <v>25</v>
      </c>
    </row>
    <row r="36" spans="1:7" x14ac:dyDescent="0.2">
      <c r="A36" s="26">
        <v>28</v>
      </c>
      <c r="B36" s="90" t="s">
        <v>221</v>
      </c>
      <c r="C36" s="90" t="s">
        <v>180</v>
      </c>
      <c r="D36" s="24" t="s">
        <v>115</v>
      </c>
      <c r="E36" s="141">
        <v>700</v>
      </c>
      <c r="F36" s="142" t="s">
        <v>25</v>
      </c>
      <c r="G36" s="142" t="s">
        <v>25</v>
      </c>
    </row>
    <row r="37" spans="1:7" x14ac:dyDescent="0.2">
      <c r="A37" s="26">
        <v>29</v>
      </c>
      <c r="B37" s="90" t="s">
        <v>222</v>
      </c>
      <c r="C37" s="90" t="s">
        <v>223</v>
      </c>
      <c r="D37" s="24" t="s">
        <v>115</v>
      </c>
      <c r="E37" s="141">
        <v>700</v>
      </c>
      <c r="F37" s="142" t="s">
        <v>25</v>
      </c>
      <c r="G37" s="142" t="s">
        <v>25</v>
      </c>
    </row>
    <row r="38" spans="1:7" x14ac:dyDescent="0.2">
      <c r="A38" s="26">
        <v>30</v>
      </c>
      <c r="B38" s="90" t="s">
        <v>224</v>
      </c>
      <c r="C38" s="90" t="s">
        <v>225</v>
      </c>
      <c r="D38" s="24" t="s">
        <v>115</v>
      </c>
      <c r="E38" s="141">
        <v>600</v>
      </c>
      <c r="F38" s="142" t="s">
        <v>25</v>
      </c>
      <c r="G38" s="142" t="s">
        <v>25</v>
      </c>
    </row>
    <row r="39" spans="1:7" x14ac:dyDescent="0.2">
      <c r="A39" s="26">
        <v>31</v>
      </c>
      <c r="B39" s="90" t="s">
        <v>226</v>
      </c>
      <c r="C39" s="90" t="s">
        <v>227</v>
      </c>
      <c r="D39" s="24" t="s">
        <v>115</v>
      </c>
      <c r="E39" s="141">
        <v>700</v>
      </c>
      <c r="F39" s="142" t="s">
        <v>25</v>
      </c>
      <c r="G39" s="142" t="s">
        <v>25</v>
      </c>
    </row>
    <row r="40" spans="1:7" x14ac:dyDescent="0.2">
      <c r="A40" s="26"/>
      <c r="B40" s="95" t="s">
        <v>228</v>
      </c>
      <c r="C40" s="90"/>
      <c r="D40" s="24" t="s">
        <v>115</v>
      </c>
      <c r="E40" s="143">
        <f>SUM(E9:E39)</f>
        <v>21000</v>
      </c>
      <c r="F40" s="143">
        <f t="shared" ref="F40:G40" si="0">SUM(F9:F39)</f>
        <v>750</v>
      </c>
      <c r="G40" s="143">
        <f t="shared" si="0"/>
        <v>750</v>
      </c>
    </row>
    <row r="42" spans="1:7" customFormat="1" ht="15" x14ac:dyDescent="0.25">
      <c r="B42" s="162" t="s">
        <v>129</v>
      </c>
      <c r="C42" s="162"/>
      <c r="D42" s="162"/>
      <c r="E42" s="162"/>
    </row>
    <row r="43" spans="1:7" customFormat="1" ht="15" x14ac:dyDescent="0.25">
      <c r="B43" s="162" t="s">
        <v>323</v>
      </c>
      <c r="C43" s="162"/>
      <c r="D43" s="162"/>
      <c r="E43" s="162"/>
    </row>
    <row r="44" spans="1:7" customFormat="1" ht="15" x14ac:dyDescent="0.25">
      <c r="B44" s="162" t="s">
        <v>324</v>
      </c>
      <c r="C44" s="162"/>
      <c r="D44" s="162"/>
      <c r="E44" s="162"/>
    </row>
    <row r="45" spans="1:7" customFormat="1" ht="15" x14ac:dyDescent="0.25">
      <c r="B45" s="152"/>
      <c r="C45" s="22"/>
    </row>
    <row r="46" spans="1:7" customFormat="1" ht="15" x14ac:dyDescent="0.25"/>
    <row r="47" spans="1:7" customFormat="1" ht="15" x14ac:dyDescent="0.25"/>
    <row r="48" spans="1:7" customFormat="1" ht="15" x14ac:dyDescent="0.25"/>
  </sheetData>
  <mergeCells count="12">
    <mergeCell ref="B42:E42"/>
    <mergeCell ref="B43:E43"/>
    <mergeCell ref="B44:E44"/>
    <mergeCell ref="A4:G4"/>
    <mergeCell ref="A2:G2"/>
    <mergeCell ref="B7:B8"/>
    <mergeCell ref="C7:C8"/>
    <mergeCell ref="D7:D8"/>
    <mergeCell ref="E7:E8"/>
    <mergeCell ref="F7:F8"/>
    <mergeCell ref="G7:G8"/>
    <mergeCell ref="A7:A8"/>
  </mergeCells>
  <pageMargins left="0.7" right="0.7" top="0.75" bottom="0.75" header="0.3" footer="0.3"/>
  <pageSetup paperSize="9"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W38"/>
  <sheetViews>
    <sheetView zoomScale="70" zoomScaleNormal="70" workbookViewId="0">
      <selection activeCell="B20" sqref="B20"/>
    </sheetView>
  </sheetViews>
  <sheetFormatPr defaultColWidth="49.7109375" defaultRowHeight="12.75" x14ac:dyDescent="0.2"/>
  <cols>
    <col min="1" max="1" width="5.28515625" style="35" customWidth="1"/>
    <col min="2" max="2" width="47.28515625" style="38" customWidth="1"/>
    <col min="3" max="3" width="9.42578125" style="35" customWidth="1"/>
    <col min="4" max="4" width="12.42578125" style="35" bestFit="1" customWidth="1"/>
    <col min="5" max="5" width="9.7109375" style="35" bestFit="1" customWidth="1"/>
    <col min="6" max="6" width="11.28515625" style="35" customWidth="1"/>
    <col min="7" max="7" width="11.5703125" style="35" bestFit="1" customWidth="1"/>
    <col min="8" max="8" width="9.42578125" style="35" customWidth="1"/>
    <col min="9" max="9" width="12.42578125" style="35" bestFit="1" customWidth="1"/>
    <col min="10" max="10" width="9.7109375" style="35" bestFit="1" customWidth="1"/>
    <col min="11" max="11" width="9.42578125" style="35" bestFit="1" customWidth="1"/>
    <col min="12" max="12" width="11.5703125" style="35" bestFit="1" customWidth="1"/>
    <col min="13" max="13" width="9.42578125" style="35" bestFit="1" customWidth="1"/>
    <col min="14" max="14" width="7.7109375" style="35" bestFit="1" customWidth="1"/>
    <col min="15" max="15" width="8.85546875" style="35" customWidth="1"/>
    <col min="16" max="16" width="9.7109375" style="35" bestFit="1" customWidth="1"/>
    <col min="17" max="17" width="7.85546875" style="35" bestFit="1" customWidth="1"/>
    <col min="18" max="18" width="8.7109375" style="35" customWidth="1"/>
    <col min="19" max="19" width="10.28515625" style="35" bestFit="1" customWidth="1"/>
    <col min="20" max="20" width="9" style="35" bestFit="1" customWidth="1"/>
    <col min="21" max="21" width="9.42578125" style="35" bestFit="1" customWidth="1"/>
    <col min="22" max="22" width="9.85546875" style="35" customWidth="1"/>
    <col min="23" max="23" width="7.42578125" style="35" bestFit="1" customWidth="1"/>
    <col min="24" max="24" width="45.5703125" style="35" customWidth="1"/>
    <col min="25" max="16384" width="49.7109375" style="35"/>
  </cols>
  <sheetData>
    <row r="1" spans="2:22" s="34" customFormat="1" x14ac:dyDescent="0.2">
      <c r="B1" s="177" t="s">
        <v>1</v>
      </c>
      <c r="C1" s="177"/>
      <c r="D1" s="177"/>
      <c r="E1" s="177"/>
      <c r="F1" s="177"/>
      <c r="G1" s="177"/>
      <c r="H1" s="177"/>
      <c r="I1" s="177"/>
      <c r="J1" s="177"/>
      <c r="K1" s="177"/>
      <c r="L1" s="177"/>
      <c r="M1" s="177"/>
      <c r="N1" s="177"/>
      <c r="O1" s="177"/>
      <c r="P1" s="177"/>
      <c r="Q1" s="177"/>
      <c r="R1" s="177"/>
      <c r="S1" s="177"/>
      <c r="T1" s="177"/>
      <c r="U1" s="177"/>
    </row>
    <row r="2" spans="2:22" s="34" customFormat="1" x14ac:dyDescent="0.2">
      <c r="B2" s="177" t="s">
        <v>242</v>
      </c>
      <c r="C2" s="177"/>
      <c r="D2" s="177"/>
      <c r="E2" s="177"/>
      <c r="F2" s="177"/>
      <c r="G2" s="177"/>
      <c r="H2" s="177"/>
      <c r="I2" s="177"/>
      <c r="J2" s="177"/>
      <c r="K2" s="177"/>
      <c r="L2" s="177"/>
      <c r="M2" s="177"/>
      <c r="N2" s="177"/>
      <c r="O2" s="177"/>
      <c r="P2" s="177"/>
      <c r="Q2" s="177"/>
      <c r="R2" s="177"/>
      <c r="S2" s="177"/>
      <c r="T2" s="177"/>
      <c r="U2" s="177"/>
    </row>
    <row r="3" spans="2:22" x14ac:dyDescent="0.2">
      <c r="B3" s="178"/>
      <c r="C3" s="179"/>
      <c r="D3" s="179"/>
      <c r="E3" s="179"/>
      <c r="F3" s="179"/>
      <c r="G3" s="179"/>
      <c r="H3" s="179"/>
      <c r="I3" s="179"/>
      <c r="J3" s="179"/>
      <c r="K3" s="179"/>
      <c r="L3" s="179"/>
      <c r="M3" s="179"/>
      <c r="N3" s="179"/>
      <c r="O3" s="179"/>
      <c r="P3" s="179"/>
      <c r="Q3" s="179"/>
      <c r="R3" s="178"/>
      <c r="S3" s="178"/>
      <c r="T3" s="178"/>
      <c r="U3" s="178"/>
    </row>
    <row r="4" spans="2:22" ht="27.75" customHeight="1" x14ac:dyDescent="0.2">
      <c r="B4" s="47" t="s">
        <v>139</v>
      </c>
      <c r="C4" s="180" t="s">
        <v>107</v>
      </c>
      <c r="D4" s="181"/>
      <c r="E4" s="181"/>
      <c r="F4" s="181"/>
      <c r="G4" s="181"/>
      <c r="H4" s="181" t="s">
        <v>106</v>
      </c>
      <c r="I4" s="181"/>
      <c r="J4" s="181"/>
      <c r="K4" s="181"/>
      <c r="L4" s="181"/>
      <c r="M4" s="181" t="s">
        <v>105</v>
      </c>
      <c r="N4" s="181"/>
      <c r="O4" s="181"/>
      <c r="P4" s="181"/>
      <c r="Q4" s="182"/>
      <c r="R4" s="182" t="s">
        <v>322</v>
      </c>
      <c r="S4" s="183"/>
      <c r="T4" s="183"/>
      <c r="U4" s="180"/>
      <c r="V4" s="36"/>
    </row>
    <row r="5" spans="2:22" ht="72.75" customHeight="1" x14ac:dyDescent="0.2">
      <c r="B5" s="48" t="s">
        <v>138</v>
      </c>
      <c r="C5" s="44" t="s">
        <v>284</v>
      </c>
      <c r="D5" s="39" t="s">
        <v>132</v>
      </c>
      <c r="E5" s="39" t="s">
        <v>104</v>
      </c>
      <c r="F5" s="39" t="s">
        <v>283</v>
      </c>
      <c r="G5" s="39" t="s">
        <v>133</v>
      </c>
      <c r="H5" s="44" t="s">
        <v>284</v>
      </c>
      <c r="I5" s="39" t="s">
        <v>132</v>
      </c>
      <c r="J5" s="39" t="s">
        <v>104</v>
      </c>
      <c r="K5" s="39" t="s">
        <v>283</v>
      </c>
      <c r="L5" s="39" t="s">
        <v>134</v>
      </c>
      <c r="M5" s="39" t="s">
        <v>103</v>
      </c>
      <c r="N5" s="39" t="s">
        <v>102</v>
      </c>
      <c r="O5" s="39" t="s">
        <v>101</v>
      </c>
      <c r="P5" s="39" t="s">
        <v>137</v>
      </c>
      <c r="Q5" s="42" t="s">
        <v>135</v>
      </c>
      <c r="R5" s="137" t="s">
        <v>100</v>
      </c>
      <c r="S5" s="42" t="s">
        <v>136</v>
      </c>
      <c r="T5" s="137" t="s">
        <v>99</v>
      </c>
      <c r="U5" s="137" t="s">
        <v>98</v>
      </c>
      <c r="V5" s="41"/>
    </row>
    <row r="6" spans="2:22" s="43" customFormat="1" ht="40.5" customHeight="1" x14ac:dyDescent="0.2">
      <c r="B6" s="45" t="s">
        <v>231</v>
      </c>
      <c r="C6" s="129">
        <v>1104</v>
      </c>
      <c r="D6" s="129">
        <v>96</v>
      </c>
      <c r="E6" s="129">
        <v>2927</v>
      </c>
      <c r="F6" s="129">
        <v>1823</v>
      </c>
      <c r="G6" s="129">
        <v>300</v>
      </c>
      <c r="H6" s="129">
        <v>0</v>
      </c>
      <c r="I6" s="129">
        <v>0</v>
      </c>
      <c r="J6" s="129">
        <v>0</v>
      </c>
      <c r="K6" s="134">
        <v>0</v>
      </c>
      <c r="L6" s="129">
        <v>30</v>
      </c>
      <c r="M6" s="129">
        <v>0</v>
      </c>
      <c r="N6" s="129">
        <v>0</v>
      </c>
      <c r="O6" s="129">
        <v>0</v>
      </c>
      <c r="P6" s="129">
        <v>400</v>
      </c>
      <c r="Q6" s="129">
        <v>0</v>
      </c>
      <c r="R6" s="133">
        <v>300</v>
      </c>
      <c r="S6" s="133">
        <v>256</v>
      </c>
      <c r="T6" s="133">
        <v>1823</v>
      </c>
      <c r="U6" s="133">
        <v>300</v>
      </c>
      <c r="V6" s="37"/>
    </row>
    <row r="7" spans="2:22" s="43" customFormat="1" ht="42.75" customHeight="1" x14ac:dyDescent="0.2">
      <c r="B7" s="46" t="s">
        <v>232</v>
      </c>
      <c r="C7" s="129">
        <v>1457</v>
      </c>
      <c r="D7" s="129">
        <v>35</v>
      </c>
      <c r="E7" s="129">
        <v>1705</v>
      </c>
      <c r="F7" s="129">
        <v>248</v>
      </c>
      <c r="G7" s="129">
        <v>80</v>
      </c>
      <c r="H7" s="129">
        <v>0</v>
      </c>
      <c r="I7" s="129">
        <v>0</v>
      </c>
      <c r="J7" s="129">
        <v>0</v>
      </c>
      <c r="K7" s="129">
        <v>0</v>
      </c>
      <c r="L7" s="129">
        <v>20</v>
      </c>
      <c r="M7" s="129">
        <v>0</v>
      </c>
      <c r="N7" s="129">
        <v>0</v>
      </c>
      <c r="O7" s="129">
        <v>0</v>
      </c>
      <c r="P7" s="129">
        <v>0</v>
      </c>
      <c r="Q7" s="129">
        <v>0</v>
      </c>
      <c r="R7" s="133">
        <v>100</v>
      </c>
      <c r="S7" s="133">
        <v>12</v>
      </c>
      <c r="T7" s="133">
        <v>248</v>
      </c>
      <c r="U7" s="133">
        <v>50</v>
      </c>
      <c r="V7" s="37"/>
    </row>
    <row r="8" spans="2:22" s="43" customFormat="1" ht="42.75" customHeight="1" x14ac:dyDescent="0.2">
      <c r="B8" s="46" t="s">
        <v>233</v>
      </c>
      <c r="C8" s="129">
        <v>300</v>
      </c>
      <c r="D8" s="129">
        <v>40</v>
      </c>
      <c r="E8" s="129">
        <v>550</v>
      </c>
      <c r="F8" s="129">
        <v>250</v>
      </c>
      <c r="G8" s="129">
        <v>0</v>
      </c>
      <c r="H8" s="129">
        <v>0</v>
      </c>
      <c r="I8" s="129">
        <v>0</v>
      </c>
      <c r="J8" s="129">
        <v>0</v>
      </c>
      <c r="K8" s="129">
        <v>0</v>
      </c>
      <c r="L8" s="129">
        <v>30</v>
      </c>
      <c r="M8" s="129">
        <v>0</v>
      </c>
      <c r="N8" s="129">
        <v>0</v>
      </c>
      <c r="O8" s="129">
        <v>0</v>
      </c>
      <c r="P8" s="129">
        <v>0</v>
      </c>
      <c r="Q8" s="129">
        <v>0</v>
      </c>
      <c r="R8" s="133">
        <v>150</v>
      </c>
      <c r="S8" s="133">
        <v>10</v>
      </c>
      <c r="T8" s="133">
        <v>250</v>
      </c>
      <c r="U8" s="133">
        <v>40</v>
      </c>
      <c r="V8" s="37"/>
    </row>
    <row r="9" spans="2:22" s="43" customFormat="1" ht="39.75" customHeight="1" x14ac:dyDescent="0.2">
      <c r="B9" s="46" t="s">
        <v>234</v>
      </c>
      <c r="C9" s="135" t="s">
        <v>25</v>
      </c>
      <c r="D9" s="135" t="s">
        <v>25</v>
      </c>
      <c r="E9" s="135" t="s">
        <v>25</v>
      </c>
      <c r="F9" s="135" t="s">
        <v>25</v>
      </c>
      <c r="G9" s="135" t="s">
        <v>25</v>
      </c>
      <c r="H9" s="129">
        <v>68</v>
      </c>
      <c r="I9" s="129">
        <v>37</v>
      </c>
      <c r="J9" s="129">
        <v>160</v>
      </c>
      <c r="K9" s="129">
        <v>92</v>
      </c>
      <c r="L9" s="129">
        <v>20</v>
      </c>
      <c r="M9" s="129">
        <v>0</v>
      </c>
      <c r="N9" s="129">
        <v>118</v>
      </c>
      <c r="O9" s="129">
        <v>0</v>
      </c>
      <c r="P9" s="129">
        <v>1040</v>
      </c>
      <c r="Q9" s="129">
        <v>0</v>
      </c>
      <c r="R9" s="133">
        <v>40</v>
      </c>
      <c r="S9" s="133">
        <v>10</v>
      </c>
      <c r="T9" s="133">
        <v>92</v>
      </c>
      <c r="U9" s="133">
        <v>30</v>
      </c>
      <c r="V9" s="37"/>
    </row>
    <row r="10" spans="2:22" s="43" customFormat="1" ht="45" customHeight="1" x14ac:dyDescent="0.2">
      <c r="B10" s="46" t="s">
        <v>235</v>
      </c>
      <c r="C10" s="135" t="s">
        <v>25</v>
      </c>
      <c r="D10" s="135" t="s">
        <v>25</v>
      </c>
      <c r="E10" s="135" t="s">
        <v>25</v>
      </c>
      <c r="F10" s="135" t="s">
        <v>25</v>
      </c>
      <c r="G10" s="135" t="s">
        <v>25</v>
      </c>
      <c r="H10" s="129">
        <v>178</v>
      </c>
      <c r="I10" s="129">
        <v>27</v>
      </c>
      <c r="J10" s="129">
        <v>573</v>
      </c>
      <c r="K10" s="129">
        <v>395</v>
      </c>
      <c r="L10" s="129">
        <v>30</v>
      </c>
      <c r="M10" s="129">
        <v>0</v>
      </c>
      <c r="N10" s="129">
        <v>0</v>
      </c>
      <c r="O10" s="129">
        <v>0</v>
      </c>
      <c r="P10" s="129">
        <v>400</v>
      </c>
      <c r="Q10" s="129">
        <v>0</v>
      </c>
      <c r="R10" s="133">
        <v>100</v>
      </c>
      <c r="S10" s="133">
        <v>15</v>
      </c>
      <c r="T10" s="133">
        <v>395</v>
      </c>
      <c r="U10" s="133">
        <v>40</v>
      </c>
      <c r="V10" s="37"/>
    </row>
    <row r="11" spans="2:22" s="43" customFormat="1" ht="43.5" customHeight="1" x14ac:dyDescent="0.2">
      <c r="B11" s="46" t="s">
        <v>236</v>
      </c>
      <c r="C11" s="135" t="s">
        <v>25</v>
      </c>
      <c r="D11" s="135" t="s">
        <v>25</v>
      </c>
      <c r="E11" s="135" t="s">
        <v>25</v>
      </c>
      <c r="F11" s="135" t="s">
        <v>25</v>
      </c>
      <c r="G11" s="135" t="s">
        <v>25</v>
      </c>
      <c r="H11" s="129">
        <v>118</v>
      </c>
      <c r="I11" s="129">
        <v>24</v>
      </c>
      <c r="J11" s="134">
        <v>418</v>
      </c>
      <c r="K11" s="129">
        <v>300</v>
      </c>
      <c r="L11" s="129">
        <v>20</v>
      </c>
      <c r="M11" s="129">
        <v>0</v>
      </c>
      <c r="N11" s="129">
        <v>0</v>
      </c>
      <c r="O11" s="129">
        <v>0</v>
      </c>
      <c r="P11" s="129">
        <v>400</v>
      </c>
      <c r="Q11" s="129">
        <v>0</v>
      </c>
      <c r="R11" s="133">
        <v>40</v>
      </c>
      <c r="S11" s="133">
        <v>10</v>
      </c>
      <c r="T11" s="133">
        <v>300</v>
      </c>
      <c r="U11" s="133">
        <v>30</v>
      </c>
      <c r="V11" s="37"/>
    </row>
    <row r="12" spans="2:22" ht="40.5" customHeight="1" x14ac:dyDescent="0.2">
      <c r="B12" s="46" t="s">
        <v>237</v>
      </c>
      <c r="C12" s="135" t="s">
        <v>25</v>
      </c>
      <c r="D12" s="135" t="s">
        <v>25</v>
      </c>
      <c r="E12" s="135" t="s">
        <v>25</v>
      </c>
      <c r="F12" s="135" t="s">
        <v>25</v>
      </c>
      <c r="G12" s="135" t="s">
        <v>25</v>
      </c>
      <c r="H12" s="129">
        <v>65</v>
      </c>
      <c r="I12" s="129">
        <v>30</v>
      </c>
      <c r="J12" s="129">
        <v>190</v>
      </c>
      <c r="K12" s="129">
        <v>125</v>
      </c>
      <c r="L12" s="129">
        <v>20</v>
      </c>
      <c r="M12" s="129">
        <v>0</v>
      </c>
      <c r="N12" s="129">
        <v>0</v>
      </c>
      <c r="O12" s="129">
        <v>0</v>
      </c>
      <c r="P12" s="129">
        <v>0</v>
      </c>
      <c r="Q12" s="129">
        <v>0</v>
      </c>
      <c r="R12" s="132">
        <v>25</v>
      </c>
      <c r="S12" s="132">
        <v>10</v>
      </c>
      <c r="T12" s="133">
        <v>125</v>
      </c>
      <c r="U12" s="132">
        <v>15</v>
      </c>
      <c r="V12" s="37"/>
    </row>
    <row r="13" spans="2:22" ht="40.5" customHeight="1" x14ac:dyDescent="0.2">
      <c r="B13" s="46" t="s">
        <v>238</v>
      </c>
      <c r="C13" s="135" t="s">
        <v>25</v>
      </c>
      <c r="D13" s="135" t="s">
        <v>25</v>
      </c>
      <c r="E13" s="135" t="s">
        <v>25</v>
      </c>
      <c r="F13" s="135" t="s">
        <v>25</v>
      </c>
      <c r="G13" s="135" t="s">
        <v>25</v>
      </c>
      <c r="H13" s="129">
        <v>253</v>
      </c>
      <c r="I13" s="129">
        <v>16</v>
      </c>
      <c r="J13" s="129">
        <v>323</v>
      </c>
      <c r="K13" s="129">
        <v>70</v>
      </c>
      <c r="L13" s="129">
        <v>0</v>
      </c>
      <c r="M13" s="129">
        <v>0</v>
      </c>
      <c r="N13" s="129">
        <v>0</v>
      </c>
      <c r="O13" s="129">
        <v>0</v>
      </c>
      <c r="P13" s="128">
        <v>300</v>
      </c>
      <c r="Q13" s="129">
        <v>0</v>
      </c>
      <c r="R13" s="132">
        <v>15</v>
      </c>
      <c r="S13" s="132">
        <v>6</v>
      </c>
      <c r="T13" s="133">
        <v>70</v>
      </c>
      <c r="U13" s="132">
        <v>15</v>
      </c>
      <c r="V13" s="37"/>
    </row>
    <row r="14" spans="2:22" ht="39" customHeight="1" x14ac:dyDescent="0.2">
      <c r="B14" s="46" t="s">
        <v>239</v>
      </c>
      <c r="C14" s="135" t="s">
        <v>25</v>
      </c>
      <c r="D14" s="135" t="s">
        <v>25</v>
      </c>
      <c r="E14" s="135" t="s">
        <v>25</v>
      </c>
      <c r="F14" s="135" t="s">
        <v>25</v>
      </c>
      <c r="G14" s="135" t="s">
        <v>25</v>
      </c>
      <c r="H14" s="129">
        <v>8</v>
      </c>
      <c r="I14" s="129">
        <v>2</v>
      </c>
      <c r="J14" s="129">
        <v>35</v>
      </c>
      <c r="K14" s="129">
        <v>27</v>
      </c>
      <c r="L14" s="129">
        <v>0</v>
      </c>
      <c r="M14" s="129">
        <v>0</v>
      </c>
      <c r="N14" s="129">
        <v>0</v>
      </c>
      <c r="O14" s="129">
        <v>0</v>
      </c>
      <c r="P14" s="128">
        <v>0</v>
      </c>
      <c r="Q14" s="129">
        <v>0</v>
      </c>
      <c r="R14" s="132">
        <v>10</v>
      </c>
      <c r="S14" s="132">
        <v>4</v>
      </c>
      <c r="T14" s="132">
        <v>27</v>
      </c>
      <c r="U14" s="132">
        <v>10</v>
      </c>
      <c r="V14" s="37"/>
    </row>
    <row r="15" spans="2:22" x14ac:dyDescent="0.2">
      <c r="B15" s="40" t="s">
        <v>97</v>
      </c>
      <c r="C15" s="136">
        <f t="shared" ref="C15:U15" si="0">SUM(C6:C14)</f>
        <v>2861</v>
      </c>
      <c r="D15" s="136">
        <f t="shared" si="0"/>
        <v>171</v>
      </c>
      <c r="E15" s="136">
        <f t="shared" si="0"/>
        <v>5182</v>
      </c>
      <c r="F15" s="136">
        <f t="shared" si="0"/>
        <v>2321</v>
      </c>
      <c r="G15" s="136">
        <f t="shared" si="0"/>
        <v>380</v>
      </c>
      <c r="H15" s="136">
        <f t="shared" si="0"/>
        <v>690</v>
      </c>
      <c r="I15" s="136">
        <f t="shared" si="0"/>
        <v>136</v>
      </c>
      <c r="J15" s="136">
        <f t="shared" si="0"/>
        <v>1699</v>
      </c>
      <c r="K15" s="136">
        <f>SUM(K7:K14)</f>
        <v>1009</v>
      </c>
      <c r="L15" s="136">
        <f t="shared" si="0"/>
        <v>170</v>
      </c>
      <c r="M15" s="136">
        <f t="shared" si="0"/>
        <v>0</v>
      </c>
      <c r="N15" s="136">
        <f t="shared" si="0"/>
        <v>118</v>
      </c>
      <c r="O15" s="136">
        <f t="shared" si="0"/>
        <v>0</v>
      </c>
      <c r="P15" s="136">
        <f t="shared" si="0"/>
        <v>2540</v>
      </c>
      <c r="Q15" s="136">
        <f t="shared" si="0"/>
        <v>0</v>
      </c>
      <c r="R15" s="136">
        <f t="shared" si="0"/>
        <v>780</v>
      </c>
      <c r="S15" s="136">
        <f t="shared" si="0"/>
        <v>333</v>
      </c>
      <c r="T15" s="136">
        <f t="shared" si="0"/>
        <v>3330</v>
      </c>
      <c r="U15" s="136">
        <f t="shared" si="0"/>
        <v>530</v>
      </c>
      <c r="V15" s="36"/>
    </row>
    <row r="17" spans="2:12" customFormat="1" ht="15" x14ac:dyDescent="0.25">
      <c r="B17" s="162" t="s">
        <v>129</v>
      </c>
      <c r="C17" s="162"/>
      <c r="D17" s="162"/>
      <c r="E17" s="162"/>
    </row>
    <row r="18" spans="2:12" customFormat="1" ht="15" x14ac:dyDescent="0.25">
      <c r="B18" s="162" t="s">
        <v>323</v>
      </c>
      <c r="C18" s="162"/>
      <c r="D18" s="162"/>
      <c r="E18" s="162"/>
    </row>
    <row r="19" spans="2:12" customFormat="1" ht="15" x14ac:dyDescent="0.25">
      <c r="B19" s="162" t="s">
        <v>324</v>
      </c>
      <c r="C19" s="162"/>
      <c r="D19" s="162"/>
      <c r="E19" s="162"/>
    </row>
    <row r="20" spans="2:12" customFormat="1" ht="15" x14ac:dyDescent="0.25">
      <c r="B20" s="151"/>
      <c r="C20" s="35"/>
    </row>
    <row r="21" spans="2:12" customFormat="1" ht="15" x14ac:dyDescent="0.25"/>
    <row r="22" spans="2:12" customFormat="1" ht="15" x14ac:dyDescent="0.25"/>
    <row r="23" spans="2:12" customFormat="1" ht="15" x14ac:dyDescent="0.25"/>
    <row r="29" spans="2:12" x14ac:dyDescent="0.2">
      <c r="L29" s="102"/>
    </row>
    <row r="38" spans="23:23" x14ac:dyDescent="0.2">
      <c r="W38" s="28"/>
    </row>
  </sheetData>
  <mergeCells count="10">
    <mergeCell ref="B17:E17"/>
    <mergeCell ref="B18:E18"/>
    <mergeCell ref="B19:E19"/>
    <mergeCell ref="B1:U1"/>
    <mergeCell ref="B3:U3"/>
    <mergeCell ref="B2:U2"/>
    <mergeCell ref="C4:G4"/>
    <mergeCell ref="M4:Q4"/>
    <mergeCell ref="H4:L4"/>
    <mergeCell ref="R4:U4"/>
  </mergeCells>
  <pageMargins left="0.25" right="0.25" top="0.75" bottom="0.75" header="0.3" footer="0.3"/>
  <pageSetup paperSize="9" scale="56"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E39"/>
  <sheetViews>
    <sheetView workbookViewId="0">
      <selection activeCell="B36" sqref="B36"/>
    </sheetView>
  </sheetViews>
  <sheetFormatPr defaultRowHeight="15" x14ac:dyDescent="0.2"/>
  <cols>
    <col min="1" max="1" width="9.140625" style="49"/>
    <col min="2" max="2" width="29.7109375" style="49" customWidth="1"/>
    <col min="3" max="3" width="9.140625" style="49"/>
    <col min="4" max="4" width="12.7109375" style="49" customWidth="1"/>
    <col min="5" max="16384" width="9.140625" style="49"/>
  </cols>
  <sheetData>
    <row r="2" spans="2:5" x14ac:dyDescent="0.2">
      <c r="B2" s="184" t="s">
        <v>125</v>
      </c>
      <c r="C2" s="184"/>
      <c r="D2" s="184"/>
      <c r="E2" s="184"/>
    </row>
    <row r="3" spans="2:5" x14ac:dyDescent="0.2">
      <c r="B3" s="185" t="s">
        <v>140</v>
      </c>
      <c r="C3" s="185"/>
      <c r="D3" s="185"/>
      <c r="E3" s="185"/>
    </row>
    <row r="5" spans="2:5" ht="15" customHeight="1" x14ac:dyDescent="0.2"/>
    <row r="6" spans="2:5" ht="15.75" thickBot="1" x14ac:dyDescent="0.25"/>
    <row r="7" spans="2:5" ht="15.75" thickBot="1" x14ac:dyDescent="0.25">
      <c r="B7" s="186" t="s">
        <v>280</v>
      </c>
      <c r="C7" s="188"/>
      <c r="D7" s="187"/>
    </row>
    <row r="8" spans="2:5" ht="15.75" thickBot="1" x14ac:dyDescent="0.25">
      <c r="B8" s="98" t="s">
        <v>270</v>
      </c>
      <c r="C8" s="186" t="s">
        <v>272</v>
      </c>
      <c r="D8" s="187"/>
    </row>
    <row r="9" spans="2:5" ht="15.75" thickBot="1" x14ac:dyDescent="0.25">
      <c r="B9" s="99"/>
      <c r="C9" s="87" t="s">
        <v>107</v>
      </c>
      <c r="D9" s="87" t="s">
        <v>106</v>
      </c>
    </row>
    <row r="10" spans="2:5" x14ac:dyDescent="0.2">
      <c r="B10" s="97" t="s">
        <v>268</v>
      </c>
      <c r="C10" s="100">
        <v>88</v>
      </c>
      <c r="D10" s="94" t="s">
        <v>25</v>
      </c>
    </row>
    <row r="11" spans="2:5" x14ac:dyDescent="0.2">
      <c r="B11" s="90" t="s">
        <v>271</v>
      </c>
      <c r="C11" s="33">
        <v>90</v>
      </c>
      <c r="D11" s="94" t="s">
        <v>25</v>
      </c>
    </row>
    <row r="12" spans="2:5" x14ac:dyDescent="0.2">
      <c r="B12" s="90" t="s">
        <v>273</v>
      </c>
      <c r="C12" s="33">
        <v>20</v>
      </c>
      <c r="D12" s="94" t="s">
        <v>25</v>
      </c>
    </row>
    <row r="13" spans="2:5" x14ac:dyDescent="0.2">
      <c r="B13" s="90" t="s">
        <v>274</v>
      </c>
      <c r="C13" s="94" t="s">
        <v>25</v>
      </c>
      <c r="D13" s="33">
        <v>36</v>
      </c>
    </row>
    <row r="14" spans="2:5" x14ac:dyDescent="0.2">
      <c r="B14" s="90" t="s">
        <v>275</v>
      </c>
      <c r="C14" s="94" t="s">
        <v>25</v>
      </c>
      <c r="D14" s="33">
        <v>30</v>
      </c>
    </row>
    <row r="15" spans="2:5" x14ac:dyDescent="0.2">
      <c r="B15" s="90" t="s">
        <v>276</v>
      </c>
      <c r="C15" s="94" t="s">
        <v>25</v>
      </c>
      <c r="D15" s="33">
        <v>8</v>
      </c>
    </row>
    <row r="16" spans="2:5" x14ac:dyDescent="0.2">
      <c r="B16" s="90" t="s">
        <v>277</v>
      </c>
      <c r="C16" s="94" t="s">
        <v>25</v>
      </c>
      <c r="D16" s="33">
        <v>10</v>
      </c>
    </row>
    <row r="17" spans="2:4" s="31" customFormat="1" x14ac:dyDescent="0.2">
      <c r="B17" s="92" t="s">
        <v>278</v>
      </c>
      <c r="C17" s="94" t="s">
        <v>25</v>
      </c>
      <c r="D17" s="50">
        <v>10</v>
      </c>
    </row>
    <row r="18" spans="2:4" s="31" customFormat="1" x14ac:dyDescent="0.2">
      <c r="B18" s="92" t="s">
        <v>279</v>
      </c>
      <c r="C18" s="94" t="s">
        <v>25</v>
      </c>
      <c r="D18" s="50">
        <v>10</v>
      </c>
    </row>
    <row r="19" spans="2:4" s="31" customFormat="1" x14ac:dyDescent="0.2">
      <c r="B19" s="93" t="s">
        <v>228</v>
      </c>
      <c r="C19" s="101">
        <f>+SUM(C10:C12)</f>
        <v>198</v>
      </c>
      <c r="D19" s="93">
        <f>SUM(D13:D18)</f>
        <v>104</v>
      </c>
    </row>
    <row r="20" spans="2:4" s="31" customFormat="1" x14ac:dyDescent="0.2"/>
    <row r="21" spans="2:4" s="31" customFormat="1" x14ac:dyDescent="0.2">
      <c r="B21" s="93" t="s">
        <v>281</v>
      </c>
      <c r="C21" s="95" t="s">
        <v>107</v>
      </c>
      <c r="D21" s="95" t="s">
        <v>106</v>
      </c>
    </row>
    <row r="22" spans="2:4" s="31" customFormat="1" x14ac:dyDescent="0.2">
      <c r="B22" s="91" t="s">
        <v>268</v>
      </c>
      <c r="C22" s="96">
        <v>30</v>
      </c>
      <c r="D22" s="94" t="s">
        <v>25</v>
      </c>
    </row>
    <row r="23" spans="2:4" s="31" customFormat="1" x14ac:dyDescent="0.2">
      <c r="B23" s="90" t="s">
        <v>271</v>
      </c>
      <c r="C23" s="96" t="s">
        <v>25</v>
      </c>
      <c r="D23" s="94" t="s">
        <v>25</v>
      </c>
    </row>
    <row r="24" spans="2:4" s="31" customFormat="1" x14ac:dyDescent="0.2">
      <c r="B24" s="90" t="s">
        <v>273</v>
      </c>
      <c r="C24" s="96">
        <v>10</v>
      </c>
      <c r="D24" s="94" t="s">
        <v>25</v>
      </c>
    </row>
    <row r="25" spans="2:4" s="31" customFormat="1" x14ac:dyDescent="0.2">
      <c r="B25" s="90" t="s">
        <v>274</v>
      </c>
      <c r="C25" s="96">
        <v>10</v>
      </c>
      <c r="D25" s="94" t="s">
        <v>25</v>
      </c>
    </row>
    <row r="26" spans="2:4" s="31" customFormat="1" x14ac:dyDescent="0.2">
      <c r="B26" s="90" t="s">
        <v>275</v>
      </c>
      <c r="C26" s="96">
        <v>10</v>
      </c>
      <c r="D26" s="94" t="s">
        <v>25</v>
      </c>
    </row>
    <row r="27" spans="2:4" s="31" customFormat="1" x14ac:dyDescent="0.2">
      <c r="B27" s="90" t="s">
        <v>276</v>
      </c>
      <c r="C27" s="96">
        <v>10</v>
      </c>
      <c r="D27" s="94" t="s">
        <v>25</v>
      </c>
    </row>
    <row r="28" spans="2:4" s="31" customFormat="1" x14ac:dyDescent="0.2">
      <c r="B28" s="90" t="s">
        <v>277</v>
      </c>
      <c r="C28" s="96">
        <v>10</v>
      </c>
      <c r="D28" s="94" t="s">
        <v>25</v>
      </c>
    </row>
    <row r="29" spans="2:4" s="31" customFormat="1" x14ac:dyDescent="0.2">
      <c r="B29" s="92" t="s">
        <v>278</v>
      </c>
      <c r="C29" s="96">
        <v>5</v>
      </c>
      <c r="D29" s="94" t="s">
        <v>25</v>
      </c>
    </row>
    <row r="30" spans="2:4" s="31" customFormat="1" x14ac:dyDescent="0.2">
      <c r="B30" s="92" t="s">
        <v>279</v>
      </c>
      <c r="C30" s="96">
        <v>5</v>
      </c>
      <c r="D30" s="94" t="s">
        <v>25</v>
      </c>
    </row>
    <row r="31" spans="2:4" s="31" customFormat="1" x14ac:dyDescent="0.2">
      <c r="B31" s="95" t="s">
        <v>282</v>
      </c>
      <c r="C31" s="93">
        <v>90</v>
      </c>
      <c r="D31" s="93">
        <v>0</v>
      </c>
    </row>
    <row r="32" spans="2:4" s="31" customFormat="1" x14ac:dyDescent="0.2">
      <c r="B32" s="49"/>
    </row>
    <row r="33" spans="2:5" customFormat="1" x14ac:dyDescent="0.25">
      <c r="B33" s="162" t="s">
        <v>129</v>
      </c>
      <c r="C33" s="162"/>
      <c r="D33" s="162"/>
      <c r="E33" s="162"/>
    </row>
    <row r="34" spans="2:5" customFormat="1" x14ac:dyDescent="0.25">
      <c r="B34" s="162" t="s">
        <v>323</v>
      </c>
      <c r="C34" s="162"/>
      <c r="D34" s="162"/>
      <c r="E34" s="162"/>
    </row>
    <row r="35" spans="2:5" customFormat="1" x14ac:dyDescent="0.25">
      <c r="B35" s="162" t="s">
        <v>324</v>
      </c>
      <c r="C35" s="162"/>
      <c r="D35" s="162"/>
      <c r="E35" s="162"/>
    </row>
    <row r="36" spans="2:5" customFormat="1" ht="15.75" x14ac:dyDescent="0.25">
      <c r="B36" s="152"/>
      <c r="C36" s="49"/>
    </row>
    <row r="37" spans="2:5" customFormat="1" x14ac:dyDescent="0.25"/>
    <row r="38" spans="2:5" customFormat="1" x14ac:dyDescent="0.25"/>
    <row r="39" spans="2:5" customFormat="1" x14ac:dyDescent="0.25"/>
  </sheetData>
  <mergeCells count="7">
    <mergeCell ref="B35:E35"/>
    <mergeCell ref="B2:E2"/>
    <mergeCell ref="B3:E3"/>
    <mergeCell ref="B33:E33"/>
    <mergeCell ref="B34:E34"/>
    <mergeCell ref="C8:D8"/>
    <mergeCell ref="B7:D7"/>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4"/>
  <sheetViews>
    <sheetView zoomScaleNormal="100" workbookViewId="0">
      <selection activeCell="H29" sqref="H29"/>
    </sheetView>
  </sheetViews>
  <sheetFormatPr defaultRowHeight="15" x14ac:dyDescent="0.25"/>
  <cols>
    <col min="1" max="1" width="9.140625" style="52"/>
    <col min="2" max="2" width="19.140625" style="52" customWidth="1"/>
    <col min="3" max="3" width="12.85546875" style="52" customWidth="1"/>
    <col min="4" max="4" width="10.42578125" style="52" customWidth="1"/>
    <col min="5" max="5" width="9.28515625" style="52" customWidth="1"/>
    <col min="6" max="6" width="11.5703125" style="52" customWidth="1"/>
    <col min="7" max="7" width="11.28515625" style="52" customWidth="1"/>
    <col min="8" max="8" width="10.5703125" style="52" customWidth="1"/>
    <col min="9" max="9" width="13.42578125" style="52" customWidth="1"/>
    <col min="10" max="16384" width="9.140625" style="52"/>
  </cols>
  <sheetData>
    <row r="1" spans="2:11" s="53" customFormat="1" ht="23.25" customHeight="1" x14ac:dyDescent="0.25">
      <c r="B1" s="189" t="s">
        <v>325</v>
      </c>
      <c r="C1" s="190"/>
      <c r="D1" s="190"/>
      <c r="E1" s="190"/>
      <c r="F1" s="190"/>
      <c r="G1" s="190"/>
      <c r="H1" s="190"/>
      <c r="I1" s="190"/>
    </row>
    <row r="2" spans="2:11" s="54" customFormat="1" ht="39.75" customHeight="1" x14ac:dyDescent="0.25">
      <c r="B2" s="154" t="s">
        <v>141</v>
      </c>
      <c r="C2" s="155" t="s">
        <v>255</v>
      </c>
      <c r="D2" s="155" t="s">
        <v>256</v>
      </c>
      <c r="E2" s="155" t="s">
        <v>155</v>
      </c>
      <c r="F2" s="155" t="s">
        <v>257</v>
      </c>
      <c r="G2" s="155" t="s">
        <v>258</v>
      </c>
      <c r="H2" s="155" t="s">
        <v>259</v>
      </c>
      <c r="I2" s="155" t="s">
        <v>260</v>
      </c>
      <c r="J2" s="155" t="s">
        <v>261</v>
      </c>
      <c r="K2" s="155" t="s">
        <v>262</v>
      </c>
    </row>
    <row r="3" spans="2:11" x14ac:dyDescent="0.25">
      <c r="B3" s="156" t="s">
        <v>24</v>
      </c>
      <c r="C3" s="157">
        <v>130</v>
      </c>
      <c r="D3" s="157">
        <v>44</v>
      </c>
      <c r="E3" s="157">
        <v>10</v>
      </c>
      <c r="F3" s="157">
        <v>10</v>
      </c>
      <c r="G3" s="157">
        <v>5</v>
      </c>
      <c r="H3" s="157">
        <v>1</v>
      </c>
      <c r="I3" s="157">
        <v>12</v>
      </c>
      <c r="J3" s="158">
        <v>4</v>
      </c>
      <c r="K3" s="158">
        <v>4</v>
      </c>
    </row>
    <row r="4" spans="2:11" x14ac:dyDescent="0.25">
      <c r="B4" s="156" t="s">
        <v>23</v>
      </c>
      <c r="C4" s="157">
        <v>150</v>
      </c>
      <c r="D4" s="157">
        <v>28</v>
      </c>
      <c r="E4" s="157">
        <v>10</v>
      </c>
      <c r="F4" s="157">
        <v>10</v>
      </c>
      <c r="G4" s="157">
        <v>5</v>
      </c>
      <c r="H4" s="157">
        <v>10</v>
      </c>
      <c r="I4" s="157">
        <v>10</v>
      </c>
      <c r="J4" s="158">
        <v>3</v>
      </c>
      <c r="K4" s="158">
        <v>2</v>
      </c>
    </row>
    <row r="5" spans="2:11" x14ac:dyDescent="0.25">
      <c r="B5" s="156" t="s">
        <v>22</v>
      </c>
      <c r="C5" s="157">
        <v>56</v>
      </c>
      <c r="D5" s="157">
        <v>0</v>
      </c>
      <c r="E5" s="157">
        <v>0</v>
      </c>
      <c r="F5" s="157">
        <v>0</v>
      </c>
      <c r="G5" s="157">
        <v>0</v>
      </c>
      <c r="H5" s="157">
        <v>0</v>
      </c>
      <c r="I5" s="157">
        <v>0</v>
      </c>
      <c r="J5" s="157">
        <v>0</v>
      </c>
      <c r="K5" s="157">
        <v>0</v>
      </c>
    </row>
    <row r="6" spans="2:11" x14ac:dyDescent="0.25">
      <c r="B6" s="156" t="s">
        <v>21</v>
      </c>
      <c r="C6" s="157">
        <v>200</v>
      </c>
      <c r="D6" s="157">
        <v>12</v>
      </c>
      <c r="E6" s="157">
        <v>10</v>
      </c>
      <c r="F6" s="157">
        <v>15</v>
      </c>
      <c r="G6" s="157">
        <v>10</v>
      </c>
      <c r="H6" s="157">
        <v>10</v>
      </c>
      <c r="I6" s="157">
        <v>10</v>
      </c>
      <c r="J6" s="158">
        <v>6</v>
      </c>
      <c r="K6" s="158">
        <v>4</v>
      </c>
    </row>
    <row r="7" spans="2:11" x14ac:dyDescent="0.25">
      <c r="B7" s="156" t="s">
        <v>20</v>
      </c>
      <c r="C7" s="157">
        <v>3</v>
      </c>
      <c r="D7" s="157">
        <v>0</v>
      </c>
      <c r="E7" s="157">
        <v>0</v>
      </c>
      <c r="F7" s="157">
        <v>0</v>
      </c>
      <c r="G7" s="157">
        <v>0</v>
      </c>
      <c r="H7" s="157">
        <v>0</v>
      </c>
      <c r="I7" s="157">
        <v>0</v>
      </c>
      <c r="J7" s="158">
        <v>0</v>
      </c>
      <c r="K7" s="158">
        <v>0</v>
      </c>
    </row>
    <row r="8" spans="2:11" x14ac:dyDescent="0.25">
      <c r="B8" s="156" t="s">
        <v>19</v>
      </c>
      <c r="C8" s="157">
        <v>2</v>
      </c>
      <c r="D8" s="157">
        <v>0</v>
      </c>
      <c r="E8" s="157">
        <v>0</v>
      </c>
      <c r="F8" s="157">
        <v>0</v>
      </c>
      <c r="G8" s="157">
        <v>0</v>
      </c>
      <c r="H8" s="157">
        <v>0</v>
      </c>
      <c r="I8" s="157">
        <v>0</v>
      </c>
      <c r="J8" s="157">
        <v>0</v>
      </c>
      <c r="K8" s="157">
        <v>0</v>
      </c>
    </row>
    <row r="9" spans="2:11" x14ac:dyDescent="0.25">
      <c r="B9" s="156" t="s">
        <v>18</v>
      </c>
      <c r="C9" s="157">
        <v>123</v>
      </c>
      <c r="D9" s="157">
        <v>20</v>
      </c>
      <c r="E9" s="157">
        <v>10</v>
      </c>
      <c r="F9" s="157">
        <v>10</v>
      </c>
      <c r="G9" s="157">
        <v>8</v>
      </c>
      <c r="H9" s="157">
        <v>8</v>
      </c>
      <c r="I9" s="157">
        <v>4</v>
      </c>
      <c r="J9" s="158">
        <v>1</v>
      </c>
      <c r="K9" s="158">
        <v>1</v>
      </c>
    </row>
    <row r="10" spans="2:11" x14ac:dyDescent="0.25">
      <c r="B10" s="156" t="s">
        <v>17</v>
      </c>
      <c r="C10" s="157">
        <v>2</v>
      </c>
      <c r="D10" s="157">
        <v>0</v>
      </c>
      <c r="E10" s="157">
        <v>0</v>
      </c>
      <c r="F10" s="157">
        <v>0</v>
      </c>
      <c r="G10" s="157">
        <v>0</v>
      </c>
      <c r="H10" s="157">
        <v>0</v>
      </c>
      <c r="I10" s="157">
        <v>0</v>
      </c>
      <c r="J10" s="157">
        <v>0</v>
      </c>
      <c r="K10" s="157">
        <v>0</v>
      </c>
    </row>
    <row r="11" spans="2:11" x14ac:dyDescent="0.25">
      <c r="B11" s="156" t="s">
        <v>16</v>
      </c>
      <c r="C11" s="157">
        <v>1</v>
      </c>
      <c r="D11" s="157">
        <v>0</v>
      </c>
      <c r="E11" s="157">
        <v>0</v>
      </c>
      <c r="F11" s="157">
        <v>0</v>
      </c>
      <c r="G11" s="157">
        <v>0</v>
      </c>
      <c r="H11" s="157">
        <v>0</v>
      </c>
      <c r="I11" s="157">
        <v>0</v>
      </c>
      <c r="J11" s="157">
        <v>0</v>
      </c>
      <c r="K11" s="157">
        <v>0</v>
      </c>
    </row>
    <row r="12" spans="2:11" x14ac:dyDescent="0.25">
      <c r="B12" s="156" t="s">
        <v>15</v>
      </c>
      <c r="C12" s="157">
        <v>160</v>
      </c>
      <c r="D12" s="157">
        <v>28</v>
      </c>
      <c r="E12" s="157">
        <v>10</v>
      </c>
      <c r="F12" s="157">
        <v>10</v>
      </c>
      <c r="G12" s="157">
        <v>8</v>
      </c>
      <c r="H12" s="157">
        <v>8</v>
      </c>
      <c r="I12" s="157">
        <v>6</v>
      </c>
      <c r="J12" s="158">
        <v>4</v>
      </c>
      <c r="K12" s="158">
        <v>2</v>
      </c>
    </row>
    <row r="13" spans="2:11" x14ac:dyDescent="0.25">
      <c r="B13" s="156" t="s">
        <v>14</v>
      </c>
      <c r="C13" s="157">
        <v>1</v>
      </c>
      <c r="D13" s="157">
        <v>1</v>
      </c>
      <c r="E13" s="157">
        <v>0</v>
      </c>
      <c r="F13" s="157">
        <v>0</v>
      </c>
      <c r="G13" s="157">
        <v>0</v>
      </c>
      <c r="H13" s="157">
        <v>0</v>
      </c>
      <c r="I13" s="157">
        <v>0</v>
      </c>
      <c r="J13" s="157">
        <v>0</v>
      </c>
      <c r="K13" s="157">
        <v>0</v>
      </c>
    </row>
    <row r="14" spans="2:11" x14ac:dyDescent="0.25">
      <c r="B14" s="156" t="s">
        <v>13</v>
      </c>
      <c r="C14" s="157">
        <v>2</v>
      </c>
      <c r="D14" s="157">
        <v>0</v>
      </c>
      <c r="E14" s="157">
        <v>0</v>
      </c>
      <c r="F14" s="157">
        <v>0</v>
      </c>
      <c r="G14" s="157">
        <v>0</v>
      </c>
      <c r="H14" s="157">
        <v>0</v>
      </c>
      <c r="I14" s="157">
        <v>0</v>
      </c>
      <c r="J14" s="157">
        <v>0</v>
      </c>
      <c r="K14" s="157">
        <v>0</v>
      </c>
    </row>
    <row r="15" spans="2:11" x14ac:dyDescent="0.25">
      <c r="B15" s="156" t="s">
        <v>12</v>
      </c>
      <c r="C15" s="157">
        <v>80</v>
      </c>
      <c r="D15" s="157">
        <v>12</v>
      </c>
      <c r="E15" s="157">
        <v>10</v>
      </c>
      <c r="F15" s="157">
        <v>4</v>
      </c>
      <c r="G15" s="157">
        <v>4</v>
      </c>
      <c r="H15" s="157">
        <v>4</v>
      </c>
      <c r="I15" s="157">
        <v>4</v>
      </c>
      <c r="J15" s="158">
        <v>2</v>
      </c>
      <c r="K15" s="158">
        <v>2</v>
      </c>
    </row>
    <row r="16" spans="2:11" x14ac:dyDescent="0.25">
      <c r="B16" s="156" t="s">
        <v>11</v>
      </c>
      <c r="C16" s="157">
        <v>123</v>
      </c>
      <c r="D16" s="157">
        <v>20</v>
      </c>
      <c r="E16" s="157">
        <v>0</v>
      </c>
      <c r="F16" s="157">
        <v>0</v>
      </c>
      <c r="G16" s="157">
        <v>0</v>
      </c>
      <c r="H16" s="157">
        <v>0</v>
      </c>
      <c r="I16" s="157">
        <v>0</v>
      </c>
      <c r="J16" s="157">
        <v>0</v>
      </c>
      <c r="K16" s="157">
        <v>0</v>
      </c>
    </row>
    <row r="17" spans="1:11" x14ac:dyDescent="0.25">
      <c r="B17" s="156" t="s">
        <v>10</v>
      </c>
      <c r="C17" s="157">
        <v>8</v>
      </c>
      <c r="D17" s="157">
        <v>0</v>
      </c>
      <c r="E17" s="157">
        <v>0</v>
      </c>
      <c r="F17" s="157">
        <v>0</v>
      </c>
      <c r="G17" s="157">
        <v>0</v>
      </c>
      <c r="H17" s="157">
        <v>0</v>
      </c>
      <c r="I17" s="157">
        <v>0</v>
      </c>
      <c r="J17" s="157">
        <v>0</v>
      </c>
      <c r="K17" s="157">
        <v>0</v>
      </c>
    </row>
    <row r="18" spans="1:11" x14ac:dyDescent="0.25">
      <c r="B18" s="156" t="s">
        <v>9</v>
      </c>
      <c r="C18" s="157">
        <v>1</v>
      </c>
      <c r="D18" s="157">
        <v>1</v>
      </c>
      <c r="E18" s="157">
        <v>0</v>
      </c>
      <c r="F18" s="157">
        <v>0</v>
      </c>
      <c r="G18" s="157">
        <v>0</v>
      </c>
      <c r="H18" s="157">
        <v>0</v>
      </c>
      <c r="I18" s="157">
        <v>0</v>
      </c>
      <c r="J18" s="158">
        <v>0</v>
      </c>
      <c r="K18" s="158">
        <v>0</v>
      </c>
    </row>
    <row r="19" spans="1:11" ht="21" x14ac:dyDescent="0.25">
      <c r="B19" s="156" t="s">
        <v>113</v>
      </c>
      <c r="C19" s="157">
        <v>0</v>
      </c>
      <c r="D19" s="157">
        <v>0</v>
      </c>
      <c r="E19" s="157">
        <v>1</v>
      </c>
      <c r="F19" s="157">
        <v>0</v>
      </c>
      <c r="G19" s="157">
        <v>0</v>
      </c>
      <c r="H19" s="157">
        <v>0</v>
      </c>
      <c r="I19" s="157">
        <v>0</v>
      </c>
      <c r="J19" s="158">
        <v>0</v>
      </c>
      <c r="K19" s="158">
        <v>0</v>
      </c>
    </row>
    <row r="20" spans="1:11" x14ac:dyDescent="0.25">
      <c r="B20" s="156" t="s">
        <v>8</v>
      </c>
      <c r="C20" s="157">
        <v>1</v>
      </c>
      <c r="D20" s="157">
        <v>0</v>
      </c>
      <c r="E20" s="157">
        <v>0</v>
      </c>
      <c r="F20" s="157">
        <v>0</v>
      </c>
      <c r="G20" s="157">
        <v>0</v>
      </c>
      <c r="H20" s="157">
        <v>0</v>
      </c>
      <c r="I20" s="157">
        <v>0</v>
      </c>
      <c r="J20" s="157">
        <v>0</v>
      </c>
      <c r="K20" s="157">
        <v>0</v>
      </c>
    </row>
    <row r="21" spans="1:11" x14ac:dyDescent="0.25">
      <c r="B21" s="159" t="s">
        <v>7</v>
      </c>
      <c r="C21" s="157">
        <v>190</v>
      </c>
      <c r="D21" s="157">
        <v>30</v>
      </c>
      <c r="E21" s="157">
        <v>20</v>
      </c>
      <c r="F21" s="157">
        <v>20</v>
      </c>
      <c r="G21" s="157">
        <v>20</v>
      </c>
      <c r="H21" s="157">
        <v>10</v>
      </c>
      <c r="I21" s="157">
        <v>10</v>
      </c>
      <c r="J21" s="158">
        <v>4</v>
      </c>
      <c r="K21" s="158">
        <v>4</v>
      </c>
    </row>
    <row r="22" spans="1:11" x14ac:dyDescent="0.25">
      <c r="B22" s="159" t="s">
        <v>6</v>
      </c>
      <c r="C22" s="157">
        <v>156</v>
      </c>
      <c r="D22" s="157">
        <v>26</v>
      </c>
      <c r="E22" s="157">
        <v>32</v>
      </c>
      <c r="F22" s="157">
        <v>21</v>
      </c>
      <c r="G22" s="157">
        <v>16</v>
      </c>
      <c r="H22" s="157">
        <v>10</v>
      </c>
      <c r="I22" s="157">
        <v>8</v>
      </c>
      <c r="J22" s="158">
        <v>6</v>
      </c>
      <c r="K22" s="158">
        <v>4</v>
      </c>
    </row>
    <row r="23" spans="1:11" x14ac:dyDescent="0.25">
      <c r="B23" s="159" t="s">
        <v>5</v>
      </c>
      <c r="C23" s="157">
        <v>16</v>
      </c>
      <c r="D23" s="157">
        <v>8</v>
      </c>
      <c r="E23" s="157">
        <v>10</v>
      </c>
      <c r="F23" s="157">
        <v>4</v>
      </c>
      <c r="G23" s="157">
        <v>4</v>
      </c>
      <c r="H23" s="157">
        <v>2</v>
      </c>
      <c r="I23" s="157">
        <v>2</v>
      </c>
      <c r="J23" s="158">
        <v>2</v>
      </c>
      <c r="K23" s="158">
        <v>1</v>
      </c>
    </row>
    <row r="24" spans="1:11" x14ac:dyDescent="0.25">
      <c r="B24" s="159" t="s">
        <v>4</v>
      </c>
      <c r="C24" s="157">
        <v>22</v>
      </c>
      <c r="D24" s="157">
        <v>4</v>
      </c>
      <c r="E24" s="157">
        <v>6</v>
      </c>
      <c r="F24" s="157">
        <v>4</v>
      </c>
      <c r="G24" s="157">
        <v>2</v>
      </c>
      <c r="H24" s="157">
        <v>2</v>
      </c>
      <c r="I24" s="157">
        <v>2</v>
      </c>
      <c r="J24" s="158">
        <v>2</v>
      </c>
      <c r="K24" s="158">
        <v>2</v>
      </c>
    </row>
    <row r="25" spans="1:11" x14ac:dyDescent="0.25">
      <c r="B25" s="159" t="s">
        <v>3</v>
      </c>
      <c r="C25" s="157">
        <v>16</v>
      </c>
      <c r="D25" s="157">
        <v>8</v>
      </c>
      <c r="E25" s="157">
        <v>10</v>
      </c>
      <c r="F25" s="157">
        <v>4</v>
      </c>
      <c r="G25" s="157">
        <v>4</v>
      </c>
      <c r="H25" s="157">
        <v>2</v>
      </c>
      <c r="I25" s="157">
        <v>2</v>
      </c>
      <c r="J25" s="158">
        <v>2</v>
      </c>
      <c r="K25" s="158">
        <v>1</v>
      </c>
    </row>
    <row r="26" spans="1:11" x14ac:dyDescent="0.25">
      <c r="B26" s="159" t="s">
        <v>2</v>
      </c>
      <c r="C26" s="157">
        <v>12</v>
      </c>
      <c r="D26" s="157">
        <v>4</v>
      </c>
      <c r="E26" s="157">
        <v>4</v>
      </c>
      <c r="F26" s="157">
        <v>2</v>
      </c>
      <c r="G26" s="157">
        <v>2</v>
      </c>
      <c r="H26" s="157">
        <v>2</v>
      </c>
      <c r="I26" s="157">
        <v>2</v>
      </c>
      <c r="J26" s="158">
        <v>1</v>
      </c>
      <c r="K26" s="158">
        <v>1</v>
      </c>
    </row>
    <row r="27" spans="1:11" x14ac:dyDescent="0.25">
      <c r="A27" s="162" t="s">
        <v>326</v>
      </c>
      <c r="B27" s="162"/>
      <c r="C27" s="162"/>
      <c r="D27" s="162"/>
      <c r="G27" s="51"/>
    </row>
    <row r="28" spans="1:11" customFormat="1" x14ac:dyDescent="0.25">
      <c r="B28" s="162" t="s">
        <v>323</v>
      </c>
      <c r="C28" s="162"/>
      <c r="D28" s="162"/>
      <c r="E28" s="162"/>
    </row>
    <row r="29" spans="1:11" customFormat="1" x14ac:dyDescent="0.25">
      <c r="B29" s="162" t="s">
        <v>324</v>
      </c>
      <c r="C29" s="162"/>
      <c r="D29" s="162"/>
      <c r="E29" s="162"/>
    </row>
    <row r="31" spans="1:11" customFormat="1" x14ac:dyDescent="0.25">
      <c r="C31" s="153"/>
    </row>
    <row r="32" spans="1:11" customFormat="1" x14ac:dyDescent="0.25"/>
    <row r="33" customFormat="1" x14ac:dyDescent="0.25"/>
    <row r="34" customFormat="1" x14ac:dyDescent="0.25"/>
  </sheetData>
  <mergeCells count="4">
    <mergeCell ref="B28:E28"/>
    <mergeCell ref="B29:E29"/>
    <mergeCell ref="B1:I1"/>
    <mergeCell ref="A27:D27"/>
  </mergeCells>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M36"/>
  <sheetViews>
    <sheetView tabSelected="1" workbookViewId="0">
      <selection activeCell="M31" sqref="M31"/>
    </sheetView>
  </sheetViews>
  <sheetFormatPr defaultRowHeight="12.75" x14ac:dyDescent="0.2"/>
  <cols>
    <col min="1" max="1" width="9.140625" style="32"/>
    <col min="2" max="2" width="6.28515625" style="32" customWidth="1"/>
    <col min="3" max="3" width="8.42578125" style="32" customWidth="1"/>
    <col min="4" max="4" width="9.140625" style="32"/>
    <col min="5" max="5" width="12.42578125" style="32" customWidth="1"/>
    <col min="6" max="6" width="9.140625" style="32"/>
    <col min="7" max="7" width="6.42578125" style="32" customWidth="1"/>
    <col min="8" max="8" width="9" style="32" customWidth="1"/>
    <col min="9" max="9" width="8.42578125" style="32" customWidth="1"/>
    <col min="10" max="10" width="13.140625" style="32" customWidth="1"/>
    <col min="11" max="11" width="5" style="32" customWidth="1"/>
    <col min="12" max="16384" width="9.140625" style="32"/>
  </cols>
  <sheetData>
    <row r="2" spans="2:12" x14ac:dyDescent="0.2">
      <c r="B2" s="196" t="s">
        <v>147</v>
      </c>
      <c r="C2" s="196"/>
      <c r="H2" s="167" t="s">
        <v>92</v>
      </c>
      <c r="I2" s="167"/>
      <c r="J2" s="148"/>
    </row>
    <row r="3" spans="2:12" x14ac:dyDescent="0.2">
      <c r="B3" s="196" t="s">
        <v>327</v>
      </c>
      <c r="C3" s="196"/>
      <c r="D3" s="196"/>
      <c r="E3" s="196"/>
      <c r="F3" s="196"/>
      <c r="G3" s="196"/>
      <c r="H3" s="55"/>
      <c r="I3" s="55"/>
      <c r="J3" s="59"/>
      <c r="K3" s="59"/>
      <c r="L3" s="59"/>
    </row>
    <row r="4" spans="2:12" x14ac:dyDescent="0.2">
      <c r="B4" s="196" t="s">
        <v>170</v>
      </c>
      <c r="C4" s="196"/>
      <c r="D4" s="196"/>
      <c r="E4" s="196"/>
      <c r="F4" s="196"/>
      <c r="G4" s="196"/>
    </row>
    <row r="5" spans="2:12" x14ac:dyDescent="0.2">
      <c r="B5" s="56"/>
    </row>
    <row r="6" spans="2:12" x14ac:dyDescent="0.2">
      <c r="B6" s="167" t="s">
        <v>91</v>
      </c>
      <c r="C6" s="167"/>
      <c r="D6" s="167"/>
      <c r="E6" s="167"/>
      <c r="F6" s="167"/>
      <c r="G6" s="167"/>
      <c r="H6" s="167"/>
      <c r="I6" s="167"/>
      <c r="J6" s="167"/>
      <c r="K6" s="167"/>
    </row>
    <row r="7" spans="2:12" x14ac:dyDescent="0.2">
      <c r="B7" s="167" t="s">
        <v>90</v>
      </c>
      <c r="C7" s="167"/>
      <c r="D7" s="167"/>
      <c r="E7" s="167"/>
      <c r="F7" s="167"/>
      <c r="G7" s="167"/>
      <c r="H7" s="167"/>
      <c r="I7" s="167"/>
      <c r="J7" s="167"/>
      <c r="K7" s="167"/>
    </row>
    <row r="8" spans="2:12" x14ac:dyDescent="0.2">
      <c r="B8" s="167" t="s">
        <v>89</v>
      </c>
      <c r="C8" s="167"/>
      <c r="D8" s="167"/>
      <c r="E8" s="167"/>
      <c r="F8" s="167"/>
      <c r="G8" s="167"/>
      <c r="H8" s="167"/>
      <c r="I8" s="167"/>
      <c r="J8" s="167"/>
      <c r="K8" s="167"/>
    </row>
    <row r="9" spans="2:12" x14ac:dyDescent="0.2">
      <c r="B9" s="57"/>
    </row>
    <row r="10" spans="2:12" ht="13.5" customHeight="1" x14ac:dyDescent="0.2">
      <c r="B10" s="57"/>
    </row>
    <row r="11" spans="2:12" ht="19.5" customHeight="1" x14ac:dyDescent="0.2">
      <c r="B11" s="57"/>
    </row>
    <row r="12" spans="2:12" ht="40.5" customHeight="1" x14ac:dyDescent="0.2">
      <c r="B12" s="194" t="s">
        <v>142</v>
      </c>
      <c r="C12" s="194"/>
      <c r="D12" s="194"/>
      <c r="E12" s="194"/>
      <c r="F12" s="194"/>
      <c r="G12" s="194"/>
      <c r="H12" s="194"/>
      <c r="I12" s="194"/>
      <c r="J12" s="194"/>
      <c r="K12" s="194"/>
    </row>
    <row r="13" spans="2:12" x14ac:dyDescent="0.2">
      <c r="B13" s="56"/>
    </row>
    <row r="14" spans="2:12" x14ac:dyDescent="0.2">
      <c r="B14" s="198" t="s">
        <v>88</v>
      </c>
      <c r="C14" s="198"/>
      <c r="D14" s="198"/>
    </row>
    <row r="15" spans="2:12" x14ac:dyDescent="0.2">
      <c r="B15" s="197" t="s">
        <v>312</v>
      </c>
      <c r="C15" s="197"/>
      <c r="D15" s="197"/>
      <c r="E15" s="197"/>
      <c r="F15" s="197"/>
      <c r="G15" s="197"/>
      <c r="H15" s="197"/>
      <c r="I15" s="197"/>
      <c r="J15" s="197"/>
      <c r="K15" s="56"/>
      <c r="L15" s="56"/>
    </row>
    <row r="16" spans="2:12" x14ac:dyDescent="0.2">
      <c r="B16" s="56"/>
    </row>
    <row r="17" spans="2:13" x14ac:dyDescent="0.2">
      <c r="B17" s="56"/>
    </row>
    <row r="18" spans="2:13" x14ac:dyDescent="0.2">
      <c r="B18" s="196" t="s">
        <v>143</v>
      </c>
      <c r="C18" s="196"/>
      <c r="D18" s="196"/>
      <c r="E18" s="196"/>
      <c r="F18" s="196"/>
      <c r="G18" s="196"/>
      <c r="H18" s="196"/>
      <c r="I18" s="196"/>
      <c r="J18" s="196"/>
      <c r="K18" s="55"/>
      <c r="L18" s="55"/>
      <c r="M18" s="55"/>
    </row>
    <row r="19" spans="2:13" x14ac:dyDescent="0.2">
      <c r="B19" s="55"/>
    </row>
    <row r="20" spans="2:13" x14ac:dyDescent="0.2">
      <c r="B20" s="55"/>
    </row>
    <row r="21" spans="2:13" x14ac:dyDescent="0.2">
      <c r="B21" s="191" t="s">
        <v>86</v>
      </c>
      <c r="C21" s="191"/>
      <c r="D21" s="191"/>
      <c r="E21" s="191"/>
      <c r="F21" s="191"/>
      <c r="G21" s="191"/>
      <c r="H21" s="191"/>
      <c r="I21" s="191"/>
      <c r="J21" s="191"/>
    </row>
    <row r="22" spans="2:13" x14ac:dyDescent="0.2">
      <c r="B22" s="55"/>
    </row>
    <row r="23" spans="2:13" x14ac:dyDescent="0.2">
      <c r="B23" s="55" t="s">
        <v>85</v>
      </c>
    </row>
    <row r="24" spans="2:13" x14ac:dyDescent="0.2">
      <c r="B24" s="197" t="s">
        <v>83</v>
      </c>
      <c r="C24" s="197"/>
      <c r="D24" s="197"/>
      <c r="E24" s="197"/>
      <c r="F24" s="197"/>
      <c r="G24" s="197"/>
      <c r="H24" s="197"/>
      <c r="I24" s="197"/>
      <c r="J24" s="197"/>
      <c r="K24" s="197"/>
      <c r="L24" s="56"/>
    </row>
    <row r="25" spans="2:13" x14ac:dyDescent="0.2">
      <c r="B25" s="197" t="s">
        <v>83</v>
      </c>
      <c r="C25" s="197"/>
      <c r="D25" s="197"/>
      <c r="E25" s="197"/>
      <c r="F25" s="197"/>
      <c r="G25" s="197"/>
      <c r="H25" s="197"/>
      <c r="I25" s="197"/>
      <c r="J25" s="197"/>
      <c r="K25" s="197"/>
      <c r="L25" s="56"/>
    </row>
    <row r="26" spans="2:13" x14ac:dyDescent="0.2">
      <c r="B26" s="56"/>
    </row>
    <row r="27" spans="2:13" ht="30" customHeight="1" x14ac:dyDescent="0.2">
      <c r="B27" s="195" t="s">
        <v>328</v>
      </c>
      <c r="C27" s="195"/>
      <c r="D27" s="195"/>
      <c r="E27" s="195"/>
      <c r="F27" s="195"/>
      <c r="G27" s="195"/>
      <c r="H27" s="195"/>
      <c r="I27" s="195"/>
      <c r="J27" s="195"/>
      <c r="K27" s="195"/>
    </row>
    <row r="28" spans="2:13" x14ac:dyDescent="0.2">
      <c r="B28" s="55"/>
    </row>
    <row r="29" spans="2:13" x14ac:dyDescent="0.2">
      <c r="B29" s="55"/>
    </row>
    <row r="30" spans="2:13" x14ac:dyDescent="0.2">
      <c r="B30" s="55"/>
    </row>
    <row r="31" spans="2:13" x14ac:dyDescent="0.2">
      <c r="B31" s="193" t="s">
        <v>109</v>
      </c>
      <c r="C31" s="193"/>
      <c r="D31" s="193"/>
      <c r="E31" s="193"/>
      <c r="F31" s="193"/>
      <c r="G31" s="193"/>
      <c r="H31" s="193"/>
      <c r="I31" s="193"/>
      <c r="J31" s="193"/>
      <c r="K31" s="193"/>
    </row>
    <row r="32" spans="2:13" x14ac:dyDescent="0.2">
      <c r="B32" s="192" t="s">
        <v>146</v>
      </c>
      <c r="C32" s="192"/>
      <c r="D32" s="192"/>
      <c r="E32" s="192"/>
      <c r="F32" s="192"/>
      <c r="G32" s="192"/>
      <c r="H32" s="192"/>
      <c r="I32" s="192"/>
      <c r="J32" s="192"/>
      <c r="K32" s="192"/>
    </row>
    <row r="33" spans="2:11" x14ac:dyDescent="0.2">
      <c r="B33" s="56"/>
    </row>
    <row r="34" spans="2:11" x14ac:dyDescent="0.2">
      <c r="B34" s="191" t="s">
        <v>144</v>
      </c>
      <c r="C34" s="191"/>
      <c r="D34" s="191"/>
      <c r="E34" s="191"/>
      <c r="F34" s="191"/>
      <c r="G34" s="191"/>
      <c r="H34" s="191"/>
      <c r="I34" s="191"/>
      <c r="J34" s="191"/>
      <c r="K34" s="191"/>
    </row>
    <row r="35" spans="2:11" x14ac:dyDescent="0.2">
      <c r="B35" s="191" t="s">
        <v>145</v>
      </c>
      <c r="C35" s="191"/>
      <c r="D35" s="191"/>
      <c r="E35" s="191"/>
      <c r="F35" s="191"/>
      <c r="G35" s="191"/>
      <c r="H35" s="191"/>
      <c r="I35" s="191"/>
      <c r="J35" s="191"/>
      <c r="K35" s="191"/>
    </row>
    <row r="36" spans="2:11" x14ac:dyDescent="0.2">
      <c r="B36" s="58" t="s">
        <v>81</v>
      </c>
    </row>
  </sheetData>
  <mergeCells count="19">
    <mergeCell ref="B3:G3"/>
    <mergeCell ref="B14:D14"/>
    <mergeCell ref="B15:J15"/>
    <mergeCell ref="B2:C2"/>
    <mergeCell ref="B8:K8"/>
    <mergeCell ref="B7:K7"/>
    <mergeCell ref="B6:K6"/>
    <mergeCell ref="B4:G4"/>
    <mergeCell ref="H2:I2"/>
    <mergeCell ref="B35:K35"/>
    <mergeCell ref="B32:K32"/>
    <mergeCell ref="B31:K31"/>
    <mergeCell ref="B34:K34"/>
    <mergeCell ref="B12:K12"/>
    <mergeCell ref="B27:K27"/>
    <mergeCell ref="B18:J18"/>
    <mergeCell ref="B21:J21"/>
    <mergeCell ref="B24:K24"/>
    <mergeCell ref="B25:K25"/>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52"/>
  <sheetViews>
    <sheetView topLeftCell="A31" zoomScale="120" zoomScaleNormal="120" zoomScaleSheetLayoutView="90" workbookViewId="0">
      <selection activeCell="L41" sqref="L41"/>
    </sheetView>
  </sheetViews>
  <sheetFormatPr defaultRowHeight="15" x14ac:dyDescent="0.25"/>
  <cols>
    <col min="1" max="1" width="5.85546875" style="7" customWidth="1"/>
    <col min="2" max="2" width="41" customWidth="1"/>
    <col min="3" max="3" width="5.140625" customWidth="1"/>
    <col min="4" max="4" width="5" customWidth="1"/>
    <col min="5" max="5" width="5.140625" customWidth="1"/>
    <col min="6" max="6" width="5.28515625" customWidth="1"/>
    <col min="7" max="7" width="5.140625" customWidth="1"/>
    <col min="8" max="8" width="4.5703125" customWidth="1"/>
    <col min="9" max="9" width="4.85546875" customWidth="1"/>
    <col min="10" max="10" width="3.42578125" customWidth="1"/>
    <col min="11" max="11" width="6.28515625" bestFit="1" customWidth="1"/>
    <col min="12" max="12" width="18.140625" style="18" bestFit="1" customWidth="1"/>
    <col min="13" max="13" width="7.7109375" customWidth="1"/>
    <col min="14" max="14" width="7.42578125" customWidth="1"/>
  </cols>
  <sheetData>
    <row r="1" spans="1:15" s="16" customFormat="1" x14ac:dyDescent="0.25">
      <c r="A1" s="14"/>
      <c r="B1" s="149" t="s">
        <v>127</v>
      </c>
      <c r="C1" s="214" t="s">
        <v>75</v>
      </c>
      <c r="D1" s="215"/>
      <c r="E1" s="215"/>
      <c r="F1" s="215"/>
      <c r="G1" s="215"/>
      <c r="H1" s="215"/>
      <c r="I1" s="215"/>
      <c r="J1" s="215"/>
      <c r="K1" s="215"/>
      <c r="L1" s="215"/>
      <c r="N1" s="15"/>
      <c r="O1" s="1"/>
    </row>
    <row r="2" spans="1:15" x14ac:dyDescent="0.25">
      <c r="A2" s="6"/>
      <c r="B2" s="1"/>
      <c r="C2" s="216" t="s">
        <v>116</v>
      </c>
      <c r="D2" s="216"/>
      <c r="E2" s="216"/>
      <c r="F2" s="216"/>
      <c r="G2" s="216"/>
      <c r="H2" s="216"/>
      <c r="I2" s="216"/>
      <c r="J2" s="216"/>
      <c r="K2" s="216"/>
      <c r="L2" s="216"/>
      <c r="M2" s="2"/>
      <c r="N2" s="2"/>
      <c r="O2" s="1"/>
    </row>
    <row r="3" spans="1:15" x14ac:dyDescent="0.25">
      <c r="A3" s="224" t="s">
        <v>74</v>
      </c>
      <c r="B3" s="220" t="s">
        <v>73</v>
      </c>
      <c r="C3" s="225"/>
      <c r="D3" s="225"/>
      <c r="E3" s="225"/>
      <c r="F3" s="225"/>
      <c r="G3" s="225"/>
      <c r="H3" s="225"/>
      <c r="I3" s="225"/>
      <c r="J3" s="225"/>
      <c r="K3" s="220" t="s">
        <v>72</v>
      </c>
      <c r="L3" s="226" t="s">
        <v>112</v>
      </c>
      <c r="M3" s="227" t="s">
        <v>71</v>
      </c>
      <c r="N3" s="218" t="s">
        <v>70</v>
      </c>
      <c r="O3" s="219" t="s">
        <v>69</v>
      </c>
    </row>
    <row r="4" spans="1:15" ht="22.5" customHeight="1" x14ac:dyDescent="0.25">
      <c r="A4" s="224"/>
      <c r="B4" s="225"/>
      <c r="C4" s="225"/>
      <c r="D4" s="225"/>
      <c r="E4" s="225"/>
      <c r="F4" s="225"/>
      <c r="G4" s="225"/>
      <c r="H4" s="225"/>
      <c r="I4" s="225"/>
      <c r="J4" s="225"/>
      <c r="K4" s="220"/>
      <c r="L4" s="226"/>
      <c r="M4" s="227"/>
      <c r="N4" s="218"/>
      <c r="O4" s="219"/>
    </row>
    <row r="5" spans="1:15" x14ac:dyDescent="0.25">
      <c r="A5" s="60" t="s">
        <v>68</v>
      </c>
      <c r="B5" s="220" t="s">
        <v>67</v>
      </c>
      <c r="C5" s="221"/>
      <c r="D5" s="221"/>
      <c r="E5" s="221"/>
      <c r="F5" s="221"/>
      <c r="G5" s="221"/>
      <c r="H5" s="221"/>
      <c r="I5" s="221"/>
      <c r="J5" s="221"/>
      <c r="K5" s="61" t="s">
        <v>35</v>
      </c>
      <c r="L5" s="62">
        <v>3</v>
      </c>
      <c r="M5" s="61">
        <v>5</v>
      </c>
      <c r="N5" s="61">
        <v>6</v>
      </c>
      <c r="O5" s="61">
        <v>7</v>
      </c>
    </row>
    <row r="6" spans="1:15" x14ac:dyDescent="0.25">
      <c r="A6" s="63" t="s">
        <v>67</v>
      </c>
      <c r="B6" s="222" t="s">
        <v>66</v>
      </c>
      <c r="C6" s="223"/>
      <c r="D6" s="223"/>
      <c r="E6" s="223"/>
      <c r="F6" s="223"/>
      <c r="G6" s="223"/>
      <c r="H6" s="223"/>
      <c r="I6" s="223"/>
      <c r="J6" s="223"/>
      <c r="K6" s="64"/>
      <c r="L6" s="65"/>
      <c r="M6" s="64"/>
      <c r="N6" s="64"/>
      <c r="O6" s="64"/>
    </row>
    <row r="7" spans="1:15" x14ac:dyDescent="0.25">
      <c r="A7" s="138" t="s">
        <v>65</v>
      </c>
      <c r="B7" s="209" t="s">
        <v>64</v>
      </c>
      <c r="C7" s="209"/>
      <c r="D7" s="209"/>
      <c r="E7" s="209"/>
      <c r="F7" s="209"/>
      <c r="G7" s="209"/>
      <c r="H7" s="209"/>
      <c r="I7" s="209"/>
      <c r="J7" s="209"/>
      <c r="K7" s="209"/>
      <c r="L7" s="209"/>
      <c r="M7" s="209"/>
      <c r="N7" s="209"/>
      <c r="O7" s="209"/>
    </row>
    <row r="8" spans="1:15" ht="12.75" customHeight="1" x14ac:dyDescent="0.25">
      <c r="A8" s="138" t="s">
        <v>63</v>
      </c>
      <c r="B8" s="209" t="s">
        <v>62</v>
      </c>
      <c r="C8" s="209"/>
      <c r="D8" s="209"/>
      <c r="E8" s="209"/>
      <c r="F8" s="209"/>
      <c r="G8" s="209"/>
      <c r="H8" s="209"/>
      <c r="I8" s="209"/>
      <c r="J8" s="209"/>
      <c r="K8" s="209"/>
      <c r="L8" s="209"/>
      <c r="M8" s="209"/>
      <c r="N8" s="209"/>
      <c r="O8" s="209"/>
    </row>
    <row r="9" spans="1:15" ht="27.75" customHeight="1" x14ac:dyDescent="0.25">
      <c r="A9" s="66" t="s">
        <v>61</v>
      </c>
      <c r="B9" s="204" t="s">
        <v>263</v>
      </c>
      <c r="C9" s="217"/>
      <c r="D9" s="217"/>
      <c r="E9" s="217"/>
      <c r="F9" s="217"/>
      <c r="G9" s="217"/>
      <c r="H9" s="217"/>
      <c r="I9" s="217"/>
      <c r="J9" s="217"/>
      <c r="K9" s="10" t="s">
        <v>26</v>
      </c>
      <c r="L9" s="67" t="s">
        <v>0</v>
      </c>
      <c r="M9" s="68">
        <v>21</v>
      </c>
      <c r="N9" s="69"/>
      <c r="O9" s="70"/>
    </row>
    <row r="10" spans="1:15" ht="27.75" customHeight="1" x14ac:dyDescent="0.25">
      <c r="A10" s="66" t="s">
        <v>302</v>
      </c>
      <c r="B10" s="204" t="s">
        <v>313</v>
      </c>
      <c r="C10" s="208"/>
      <c r="D10" s="208"/>
      <c r="E10" s="208"/>
      <c r="F10" s="208"/>
      <c r="G10" s="208"/>
      <c r="H10" s="208"/>
      <c r="I10" s="208"/>
      <c r="J10" s="208"/>
      <c r="K10" s="113" t="s">
        <v>26</v>
      </c>
      <c r="L10" s="67" t="s">
        <v>36</v>
      </c>
      <c r="M10" s="68">
        <v>10</v>
      </c>
      <c r="N10" s="112"/>
      <c r="O10" s="70"/>
    </row>
    <row r="11" spans="1:15" ht="25.5" customHeight="1" x14ac:dyDescent="0.25">
      <c r="A11" s="66" t="s">
        <v>303</v>
      </c>
      <c r="B11" s="228" t="s">
        <v>264</v>
      </c>
      <c r="C11" s="229"/>
      <c r="D11" s="229"/>
      <c r="E11" s="229"/>
      <c r="F11" s="229"/>
      <c r="G11" s="229"/>
      <c r="H11" s="229"/>
      <c r="I11" s="229"/>
      <c r="J11" s="229"/>
      <c r="K11" s="10" t="s">
        <v>26</v>
      </c>
      <c r="L11" s="67" t="s">
        <v>36</v>
      </c>
      <c r="M11" s="68">
        <v>10</v>
      </c>
      <c r="N11" s="69"/>
      <c r="O11" s="70"/>
    </row>
    <row r="12" spans="1:15" s="3" customFormat="1" ht="14.25" customHeight="1" x14ac:dyDescent="0.2">
      <c r="A12" s="138" t="s">
        <v>60</v>
      </c>
      <c r="B12" s="230" t="s">
        <v>59</v>
      </c>
      <c r="C12" s="231"/>
      <c r="D12" s="231"/>
      <c r="E12" s="231"/>
      <c r="F12" s="231"/>
      <c r="G12" s="231"/>
      <c r="H12" s="231"/>
      <c r="I12" s="231"/>
      <c r="J12" s="231"/>
      <c r="K12" s="71"/>
      <c r="L12" s="67"/>
      <c r="M12" s="68"/>
      <c r="N12" s="70"/>
      <c r="O12" s="70"/>
    </row>
    <row r="13" spans="1:15" ht="21.75" customHeight="1" x14ac:dyDescent="0.25">
      <c r="A13" s="66" t="s">
        <v>58</v>
      </c>
      <c r="B13" s="204" t="s">
        <v>246</v>
      </c>
      <c r="C13" s="208"/>
      <c r="D13" s="208"/>
      <c r="E13" s="208"/>
      <c r="F13" s="208"/>
      <c r="G13" s="208"/>
      <c r="H13" s="208"/>
      <c r="I13" s="208"/>
      <c r="J13" s="208"/>
      <c r="K13" s="10" t="s">
        <v>26</v>
      </c>
      <c r="L13" s="67" t="s">
        <v>0</v>
      </c>
      <c r="M13" s="72">
        <v>21</v>
      </c>
      <c r="N13" s="69"/>
      <c r="O13" s="70"/>
    </row>
    <row r="14" spans="1:15" ht="28.5" customHeight="1" x14ac:dyDescent="0.25">
      <c r="A14" s="66" t="s">
        <v>57</v>
      </c>
      <c r="B14" s="204" t="s">
        <v>265</v>
      </c>
      <c r="C14" s="208"/>
      <c r="D14" s="208"/>
      <c r="E14" s="208"/>
      <c r="F14" s="208"/>
      <c r="G14" s="208"/>
      <c r="H14" s="208"/>
      <c r="I14" s="208"/>
      <c r="J14" s="208"/>
      <c r="K14" s="10" t="s">
        <v>26</v>
      </c>
      <c r="L14" s="67" t="s">
        <v>36</v>
      </c>
      <c r="M14" s="72">
        <v>10</v>
      </c>
      <c r="N14" s="69"/>
      <c r="O14" s="70"/>
    </row>
    <row r="15" spans="1:15" ht="31.5" customHeight="1" x14ac:dyDescent="0.25">
      <c r="A15" s="66" t="s">
        <v>56</v>
      </c>
      <c r="B15" s="204" t="s">
        <v>247</v>
      </c>
      <c r="C15" s="208"/>
      <c r="D15" s="208"/>
      <c r="E15" s="208"/>
      <c r="F15" s="208"/>
      <c r="G15" s="208"/>
      <c r="H15" s="208"/>
      <c r="I15" s="208"/>
      <c r="J15" s="208"/>
      <c r="K15" s="10" t="s">
        <v>26</v>
      </c>
      <c r="L15" s="67" t="s">
        <v>0</v>
      </c>
      <c r="M15" s="72">
        <v>21</v>
      </c>
      <c r="N15" s="69"/>
      <c r="O15" s="70"/>
    </row>
    <row r="16" spans="1:15" ht="39" customHeight="1" x14ac:dyDescent="0.25">
      <c r="A16" s="66" t="s">
        <v>55</v>
      </c>
      <c r="B16" s="204" t="s">
        <v>243</v>
      </c>
      <c r="C16" s="208"/>
      <c r="D16" s="208"/>
      <c r="E16" s="208"/>
      <c r="F16" s="208"/>
      <c r="G16" s="208"/>
      <c r="H16" s="208"/>
      <c r="I16" s="208"/>
      <c r="J16" s="208"/>
      <c r="K16" s="10" t="s">
        <v>26</v>
      </c>
      <c r="L16" s="67" t="s">
        <v>36</v>
      </c>
      <c r="M16" s="72">
        <v>10</v>
      </c>
      <c r="N16" s="69"/>
      <c r="O16" s="70"/>
    </row>
    <row r="17" spans="1:15" ht="28.5" customHeight="1" x14ac:dyDescent="0.25">
      <c r="A17" s="66" t="s">
        <v>54</v>
      </c>
      <c r="B17" s="204" t="s">
        <v>248</v>
      </c>
      <c r="C17" s="208"/>
      <c r="D17" s="208"/>
      <c r="E17" s="208"/>
      <c r="F17" s="208"/>
      <c r="G17" s="208"/>
      <c r="H17" s="208"/>
      <c r="I17" s="208"/>
      <c r="J17" s="208"/>
      <c r="K17" s="10" t="s">
        <v>26</v>
      </c>
      <c r="L17" s="67" t="s">
        <v>0</v>
      </c>
      <c r="M17" s="72">
        <v>21</v>
      </c>
      <c r="N17" s="69"/>
      <c r="O17" s="70"/>
    </row>
    <row r="18" spans="1:15" ht="30.75" customHeight="1" x14ac:dyDescent="0.25">
      <c r="A18" s="66" t="s">
        <v>53</v>
      </c>
      <c r="B18" s="204" t="s">
        <v>266</v>
      </c>
      <c r="C18" s="208"/>
      <c r="D18" s="208"/>
      <c r="E18" s="208"/>
      <c r="F18" s="208"/>
      <c r="G18" s="208"/>
      <c r="H18" s="208"/>
      <c r="I18" s="208"/>
      <c r="J18" s="208"/>
      <c r="K18" s="10" t="s">
        <v>26</v>
      </c>
      <c r="L18" s="67" t="s">
        <v>36</v>
      </c>
      <c r="M18" s="72">
        <v>10</v>
      </c>
      <c r="N18" s="69"/>
      <c r="O18" s="70"/>
    </row>
    <row r="19" spans="1:15" s="3" customFormat="1" ht="12.75" x14ac:dyDescent="0.2">
      <c r="A19" s="138" t="s">
        <v>52</v>
      </c>
      <c r="B19" s="209" t="s">
        <v>249</v>
      </c>
      <c r="C19" s="213"/>
      <c r="D19" s="213"/>
      <c r="E19" s="213"/>
      <c r="F19" s="213"/>
      <c r="G19" s="213"/>
      <c r="H19" s="213"/>
      <c r="I19" s="213"/>
      <c r="J19" s="213"/>
      <c r="K19" s="71"/>
      <c r="L19" s="67"/>
      <c r="M19" s="68"/>
      <c r="N19" s="70"/>
      <c r="O19" s="70"/>
    </row>
    <row r="20" spans="1:15" ht="20.25" customHeight="1" x14ac:dyDescent="0.25">
      <c r="A20" s="66" t="s">
        <v>51</v>
      </c>
      <c r="B20" s="204" t="s">
        <v>250</v>
      </c>
      <c r="C20" s="208"/>
      <c r="D20" s="208"/>
      <c r="E20" s="208"/>
      <c r="F20" s="208"/>
      <c r="G20" s="208"/>
      <c r="H20" s="208"/>
      <c r="I20" s="208"/>
      <c r="J20" s="208"/>
      <c r="K20" s="10" t="s">
        <v>26</v>
      </c>
      <c r="L20" s="67" t="s">
        <v>0</v>
      </c>
      <c r="M20" s="72">
        <v>21</v>
      </c>
      <c r="N20" s="69"/>
      <c r="O20" s="70"/>
    </row>
    <row r="21" spans="1:15" x14ac:dyDescent="0.25">
      <c r="A21" s="66" t="s">
        <v>50</v>
      </c>
      <c r="B21" s="204" t="s">
        <v>251</v>
      </c>
      <c r="C21" s="208"/>
      <c r="D21" s="208"/>
      <c r="E21" s="208"/>
      <c r="F21" s="208"/>
      <c r="G21" s="208"/>
      <c r="H21" s="208"/>
      <c r="I21" s="208"/>
      <c r="J21" s="208"/>
      <c r="K21" s="10" t="s">
        <v>26</v>
      </c>
      <c r="L21" s="67" t="s">
        <v>0</v>
      </c>
      <c r="M21" s="72">
        <v>21</v>
      </c>
      <c r="N21" s="69"/>
      <c r="O21" s="70"/>
    </row>
    <row r="22" spans="1:15" ht="28.5" customHeight="1" x14ac:dyDescent="0.25">
      <c r="A22" s="66" t="s">
        <v>49</v>
      </c>
      <c r="B22" s="204" t="s">
        <v>252</v>
      </c>
      <c r="C22" s="208"/>
      <c r="D22" s="208"/>
      <c r="E22" s="208"/>
      <c r="F22" s="208"/>
      <c r="G22" s="208"/>
      <c r="H22" s="208"/>
      <c r="I22" s="208"/>
      <c r="J22" s="208"/>
      <c r="K22" s="10" t="s">
        <v>26</v>
      </c>
      <c r="L22" s="67" t="s">
        <v>0</v>
      </c>
      <c r="M22" s="72">
        <v>21</v>
      </c>
      <c r="N22" s="69"/>
      <c r="O22" s="70"/>
    </row>
    <row r="23" spans="1:15" ht="26.25" customHeight="1" x14ac:dyDescent="0.25">
      <c r="A23" s="66" t="s">
        <v>48</v>
      </c>
      <c r="B23" s="204" t="s">
        <v>245</v>
      </c>
      <c r="C23" s="208"/>
      <c r="D23" s="208"/>
      <c r="E23" s="208"/>
      <c r="F23" s="208"/>
      <c r="G23" s="208"/>
      <c r="H23" s="208"/>
      <c r="I23" s="208"/>
      <c r="J23" s="208"/>
      <c r="K23" s="10" t="s">
        <v>26</v>
      </c>
      <c r="L23" s="67" t="s">
        <v>0</v>
      </c>
      <c r="M23" s="72">
        <v>21</v>
      </c>
      <c r="N23" s="69"/>
      <c r="O23" s="70"/>
    </row>
    <row r="24" spans="1:15" s="3" customFormat="1" ht="15.75" customHeight="1" x14ac:dyDescent="0.2">
      <c r="A24" s="138" t="s">
        <v>47</v>
      </c>
      <c r="B24" s="209" t="s">
        <v>46</v>
      </c>
      <c r="C24" s="210"/>
      <c r="D24" s="210"/>
      <c r="E24" s="210"/>
      <c r="F24" s="210"/>
      <c r="G24" s="210"/>
      <c r="H24" s="210"/>
      <c r="I24" s="210"/>
      <c r="J24" s="210"/>
      <c r="K24" s="71"/>
      <c r="L24" s="73"/>
      <c r="M24" s="68"/>
      <c r="N24" s="70"/>
      <c r="O24" s="70"/>
    </row>
    <row r="25" spans="1:15" ht="32.25" customHeight="1" x14ac:dyDescent="0.25">
      <c r="A25" s="66" t="s">
        <v>45</v>
      </c>
      <c r="B25" s="204" t="s">
        <v>253</v>
      </c>
      <c r="C25" s="208"/>
      <c r="D25" s="208"/>
      <c r="E25" s="208"/>
      <c r="F25" s="208"/>
      <c r="G25" s="208"/>
      <c r="H25" s="208"/>
      <c r="I25" s="208"/>
      <c r="J25" s="208"/>
      <c r="K25" s="10" t="s">
        <v>26</v>
      </c>
      <c r="L25" s="67" t="s">
        <v>0</v>
      </c>
      <c r="M25" s="72">
        <v>21</v>
      </c>
      <c r="N25" s="69"/>
      <c r="O25" s="70"/>
    </row>
    <row r="26" spans="1:15" ht="33.75" customHeight="1" x14ac:dyDescent="0.25">
      <c r="A26" s="66" t="s">
        <v>44</v>
      </c>
      <c r="B26" s="204" t="s">
        <v>254</v>
      </c>
      <c r="C26" s="208"/>
      <c r="D26" s="208"/>
      <c r="E26" s="208"/>
      <c r="F26" s="208"/>
      <c r="G26" s="208"/>
      <c r="H26" s="208"/>
      <c r="I26" s="208"/>
      <c r="J26" s="208"/>
      <c r="K26" s="10" t="s">
        <v>26</v>
      </c>
      <c r="L26" s="67" t="s">
        <v>0</v>
      </c>
      <c r="M26" s="72">
        <v>21</v>
      </c>
      <c r="N26" s="69"/>
      <c r="O26" s="70"/>
    </row>
    <row r="27" spans="1:15" ht="24.75" customHeight="1" x14ac:dyDescent="0.25">
      <c r="A27" s="66" t="s">
        <v>43</v>
      </c>
      <c r="B27" s="204" t="s">
        <v>267</v>
      </c>
      <c r="C27" s="208"/>
      <c r="D27" s="208"/>
      <c r="E27" s="208"/>
      <c r="F27" s="208"/>
      <c r="G27" s="208"/>
      <c r="H27" s="208"/>
      <c r="I27" s="208"/>
      <c r="J27" s="208"/>
      <c r="K27" s="10" t="s">
        <v>26</v>
      </c>
      <c r="L27" s="67" t="s">
        <v>36</v>
      </c>
      <c r="M27" s="72">
        <v>10</v>
      </c>
      <c r="N27" s="69"/>
      <c r="O27" s="70"/>
    </row>
    <row r="28" spans="1:15" ht="26.25" customHeight="1" x14ac:dyDescent="0.25">
      <c r="A28" s="66" t="s">
        <v>42</v>
      </c>
      <c r="B28" s="204" t="s">
        <v>80</v>
      </c>
      <c r="C28" s="208"/>
      <c r="D28" s="208"/>
      <c r="E28" s="208"/>
      <c r="F28" s="208"/>
      <c r="G28" s="208"/>
      <c r="H28" s="208"/>
      <c r="I28" s="208"/>
      <c r="J28" s="208"/>
      <c r="K28" s="10" t="s">
        <v>26</v>
      </c>
      <c r="L28" s="67" t="s">
        <v>38</v>
      </c>
      <c r="M28" s="72">
        <v>4</v>
      </c>
      <c r="N28" s="69"/>
      <c r="O28" s="70"/>
    </row>
    <row r="29" spans="1:15" ht="24.75" customHeight="1" x14ac:dyDescent="0.25">
      <c r="A29" s="66" t="s">
        <v>41</v>
      </c>
      <c r="B29" s="204" t="s">
        <v>304</v>
      </c>
      <c r="C29" s="208"/>
      <c r="D29" s="208"/>
      <c r="E29" s="208"/>
      <c r="F29" s="208"/>
      <c r="G29" s="208"/>
      <c r="H29" s="208"/>
      <c r="I29" s="208"/>
      <c r="J29" s="208"/>
      <c r="K29" s="10" t="s">
        <v>26</v>
      </c>
      <c r="L29" s="67" t="s">
        <v>38</v>
      </c>
      <c r="M29" s="72">
        <v>4</v>
      </c>
      <c r="N29" s="69"/>
      <c r="O29" s="70"/>
    </row>
    <row r="30" spans="1:15" ht="21.75" customHeight="1" x14ac:dyDescent="0.25">
      <c r="A30" s="66" t="s">
        <v>40</v>
      </c>
      <c r="B30" s="204" t="s">
        <v>305</v>
      </c>
      <c r="C30" s="208"/>
      <c r="D30" s="208"/>
      <c r="E30" s="208"/>
      <c r="F30" s="208"/>
      <c r="G30" s="208"/>
      <c r="H30" s="208"/>
      <c r="I30" s="208"/>
      <c r="J30" s="208"/>
      <c r="K30" s="10" t="s">
        <v>26</v>
      </c>
      <c r="L30" s="67" t="s">
        <v>38</v>
      </c>
      <c r="M30" s="72">
        <v>4</v>
      </c>
      <c r="N30" s="69"/>
      <c r="O30" s="70"/>
    </row>
    <row r="31" spans="1:15" x14ac:dyDescent="0.25">
      <c r="A31" s="66" t="s">
        <v>39</v>
      </c>
      <c r="B31" s="204" t="s">
        <v>79</v>
      </c>
      <c r="C31" s="208"/>
      <c r="D31" s="208"/>
      <c r="E31" s="208"/>
      <c r="F31" s="208"/>
      <c r="G31" s="208"/>
      <c r="H31" s="208"/>
      <c r="I31" s="208"/>
      <c r="J31" s="208"/>
      <c r="K31" s="10" t="s">
        <v>26</v>
      </c>
      <c r="L31" s="67" t="s">
        <v>38</v>
      </c>
      <c r="M31" s="72">
        <v>4</v>
      </c>
      <c r="N31" s="69"/>
      <c r="O31" s="70"/>
    </row>
    <row r="32" spans="1:15" s="4" customFormat="1" ht="12.75" x14ac:dyDescent="0.2">
      <c r="A32" s="138" t="s">
        <v>78</v>
      </c>
      <c r="B32" s="212" t="s">
        <v>37</v>
      </c>
      <c r="C32" s="212"/>
      <c r="D32" s="212"/>
      <c r="E32" s="212"/>
      <c r="F32" s="212"/>
      <c r="G32" s="212"/>
      <c r="H32" s="212"/>
      <c r="I32" s="212"/>
      <c r="J32" s="212"/>
      <c r="K32" s="212"/>
      <c r="L32" s="212"/>
      <c r="M32" s="212"/>
      <c r="N32" s="212"/>
      <c r="O32" s="212"/>
    </row>
    <row r="33" spans="1:15" ht="38.25" customHeight="1" x14ac:dyDescent="0.25">
      <c r="A33" s="66" t="s">
        <v>77</v>
      </c>
      <c r="B33" s="204" t="s">
        <v>306</v>
      </c>
      <c r="C33" s="208"/>
      <c r="D33" s="208"/>
      <c r="E33" s="208"/>
      <c r="F33" s="208"/>
      <c r="G33" s="208"/>
      <c r="H33" s="208"/>
      <c r="I33" s="208"/>
      <c r="J33" s="208"/>
      <c r="K33" s="113" t="s">
        <v>26</v>
      </c>
      <c r="L33" s="114" t="s">
        <v>0</v>
      </c>
      <c r="M33" s="115">
        <v>21</v>
      </c>
      <c r="N33" s="116"/>
      <c r="O33" s="117"/>
    </row>
    <row r="34" spans="1:15" ht="38.25" customHeight="1" x14ac:dyDescent="0.25">
      <c r="A34" s="131" t="s">
        <v>76</v>
      </c>
      <c r="B34" s="201" t="s">
        <v>244</v>
      </c>
      <c r="C34" s="202"/>
      <c r="D34" s="202"/>
      <c r="E34" s="202"/>
      <c r="F34" s="202"/>
      <c r="G34" s="202"/>
      <c r="H34" s="202"/>
      <c r="I34" s="202"/>
      <c r="J34" s="202"/>
      <c r="K34" s="113" t="s">
        <v>26</v>
      </c>
      <c r="L34" s="114" t="s">
        <v>307</v>
      </c>
      <c r="M34" s="115">
        <v>4</v>
      </c>
      <c r="N34" s="116"/>
      <c r="O34" s="117"/>
    </row>
    <row r="35" spans="1:15" ht="38.25" customHeight="1" x14ac:dyDescent="0.25">
      <c r="A35" s="131" t="s">
        <v>308</v>
      </c>
      <c r="B35" s="204" t="s">
        <v>310</v>
      </c>
      <c r="C35" s="208"/>
      <c r="D35" s="208"/>
      <c r="E35" s="208"/>
      <c r="F35" s="208"/>
      <c r="G35" s="208"/>
      <c r="H35" s="208"/>
      <c r="I35" s="208"/>
      <c r="J35" s="208"/>
      <c r="K35" s="113" t="s">
        <v>26</v>
      </c>
      <c r="L35" s="114" t="s">
        <v>0</v>
      </c>
      <c r="M35" s="115">
        <v>21</v>
      </c>
      <c r="N35" s="116"/>
      <c r="O35" s="117"/>
    </row>
    <row r="36" spans="1:15" ht="38.25" customHeight="1" x14ac:dyDescent="0.25">
      <c r="A36" s="131" t="s">
        <v>309</v>
      </c>
      <c r="B36" s="201" t="s">
        <v>311</v>
      </c>
      <c r="C36" s="202"/>
      <c r="D36" s="202"/>
      <c r="E36" s="202"/>
      <c r="F36" s="202"/>
      <c r="G36" s="202"/>
      <c r="H36" s="202"/>
      <c r="I36" s="202"/>
      <c r="J36" s="202"/>
      <c r="K36" s="113" t="s">
        <v>26</v>
      </c>
      <c r="L36" s="67" t="s">
        <v>36</v>
      </c>
      <c r="M36" s="115">
        <v>10</v>
      </c>
      <c r="N36" s="116"/>
      <c r="O36" s="117"/>
    </row>
    <row r="37" spans="1:15" s="5" customFormat="1" ht="12.75" customHeight="1" x14ac:dyDescent="0.15">
      <c r="A37" s="63" t="s">
        <v>35</v>
      </c>
      <c r="B37" s="206" t="s">
        <v>34</v>
      </c>
      <c r="C37" s="206"/>
      <c r="D37" s="206"/>
      <c r="E37" s="206"/>
      <c r="F37" s="206"/>
      <c r="G37" s="206"/>
      <c r="H37" s="206"/>
      <c r="I37" s="206"/>
      <c r="J37" s="206"/>
      <c r="K37" s="207"/>
      <c r="L37" s="207"/>
      <c r="M37" s="207"/>
      <c r="N37" s="207"/>
      <c r="O37" s="207"/>
    </row>
    <row r="38" spans="1:15" x14ac:dyDescent="0.25">
      <c r="A38" s="66" t="s">
        <v>33</v>
      </c>
      <c r="B38" s="204" t="s">
        <v>32</v>
      </c>
      <c r="C38" s="204"/>
      <c r="D38" s="204"/>
      <c r="E38" s="204"/>
      <c r="F38" s="204"/>
      <c r="G38" s="204"/>
      <c r="H38" s="204"/>
      <c r="I38" s="204"/>
      <c r="J38" s="204"/>
      <c r="K38" s="10" t="s">
        <v>26</v>
      </c>
      <c r="L38" s="17" t="s">
        <v>329</v>
      </c>
      <c r="M38" s="8">
        <v>1</v>
      </c>
      <c r="N38" s="9"/>
      <c r="O38" s="74"/>
    </row>
    <row r="39" spans="1:15" x14ac:dyDescent="0.25">
      <c r="A39" s="66" t="s">
        <v>316</v>
      </c>
      <c r="B39" s="204" t="s">
        <v>31</v>
      </c>
      <c r="C39" s="208"/>
      <c r="D39" s="208"/>
      <c r="E39" s="208"/>
      <c r="F39" s="208"/>
      <c r="G39" s="208"/>
      <c r="H39" s="208"/>
      <c r="I39" s="208"/>
      <c r="J39" s="208"/>
      <c r="K39" s="10" t="s">
        <v>26</v>
      </c>
      <c r="L39" s="17" t="s">
        <v>329</v>
      </c>
      <c r="M39" s="8">
        <v>1</v>
      </c>
      <c r="N39" s="9"/>
      <c r="O39" s="74"/>
    </row>
    <row r="40" spans="1:15" x14ac:dyDescent="0.25">
      <c r="A40" s="66" t="s">
        <v>317</v>
      </c>
      <c r="B40" s="204" t="s">
        <v>30</v>
      </c>
      <c r="C40" s="208"/>
      <c r="D40" s="208"/>
      <c r="E40" s="208"/>
      <c r="F40" s="208"/>
      <c r="G40" s="208"/>
      <c r="H40" s="208"/>
      <c r="I40" s="208"/>
      <c r="J40" s="208"/>
      <c r="K40" s="10" t="s">
        <v>26</v>
      </c>
      <c r="L40" s="17" t="s">
        <v>329</v>
      </c>
      <c r="M40" s="8">
        <v>1</v>
      </c>
      <c r="N40" s="9"/>
      <c r="O40" s="74"/>
    </row>
    <row r="41" spans="1:15" x14ac:dyDescent="0.25">
      <c r="A41" s="66" t="s">
        <v>318</v>
      </c>
      <c r="B41" s="204" t="s">
        <v>29</v>
      </c>
      <c r="C41" s="205"/>
      <c r="D41" s="205"/>
      <c r="E41" s="205"/>
      <c r="F41" s="205"/>
      <c r="G41" s="205"/>
      <c r="H41" s="205"/>
      <c r="I41" s="205"/>
      <c r="J41" s="205"/>
      <c r="K41" s="10" t="s">
        <v>26</v>
      </c>
      <c r="L41" s="17" t="s">
        <v>329</v>
      </c>
      <c r="M41" s="8">
        <v>1</v>
      </c>
      <c r="N41" s="9"/>
      <c r="O41" s="74"/>
    </row>
    <row r="42" spans="1:15" x14ac:dyDescent="0.25">
      <c r="A42" s="66" t="s">
        <v>319</v>
      </c>
      <c r="B42" s="204" t="s">
        <v>28</v>
      </c>
      <c r="C42" s="205"/>
      <c r="D42" s="205"/>
      <c r="E42" s="205"/>
      <c r="F42" s="205"/>
      <c r="G42" s="205"/>
      <c r="H42" s="205"/>
      <c r="I42" s="205"/>
      <c r="J42" s="205"/>
      <c r="K42" s="10" t="s">
        <v>26</v>
      </c>
      <c r="L42" s="17" t="s">
        <v>329</v>
      </c>
      <c r="M42" s="8">
        <v>1</v>
      </c>
      <c r="N42" s="9"/>
      <c r="O42" s="74"/>
    </row>
    <row r="43" spans="1:15" x14ac:dyDescent="0.25">
      <c r="A43" s="66" t="s">
        <v>320</v>
      </c>
      <c r="B43" s="204" t="s">
        <v>27</v>
      </c>
      <c r="C43" s="205"/>
      <c r="D43" s="205"/>
      <c r="E43" s="205"/>
      <c r="F43" s="205"/>
      <c r="G43" s="205"/>
      <c r="H43" s="205"/>
      <c r="I43" s="205"/>
      <c r="J43" s="205"/>
      <c r="K43" s="10" t="s">
        <v>26</v>
      </c>
      <c r="L43" s="17" t="s">
        <v>329</v>
      </c>
      <c r="M43" s="8">
        <v>1</v>
      </c>
      <c r="N43" s="9"/>
      <c r="O43" s="74"/>
    </row>
    <row r="44" spans="1:15" ht="20.25" customHeight="1" x14ac:dyDescent="0.25">
      <c r="A44" s="75"/>
      <c r="B44" s="76"/>
      <c r="C44" s="76"/>
      <c r="D44" s="127" t="s">
        <v>108</v>
      </c>
      <c r="E44" s="127"/>
      <c r="F44" s="127"/>
      <c r="G44" s="127"/>
      <c r="H44" s="123"/>
      <c r="I44" s="203" t="s">
        <v>109</v>
      </c>
      <c r="J44" s="203"/>
      <c r="K44" s="203"/>
    </row>
    <row r="45" spans="1:15" ht="17.25" customHeight="1" x14ac:dyDescent="0.25">
      <c r="A45" s="75"/>
      <c r="B45" s="76"/>
      <c r="C45" s="76"/>
      <c r="D45" s="126" t="s">
        <v>110</v>
      </c>
      <c r="E45" s="126"/>
      <c r="F45" s="126"/>
      <c r="G45" s="126"/>
      <c r="H45" s="123"/>
      <c r="I45" s="203" t="s">
        <v>111</v>
      </c>
      <c r="J45" s="203"/>
      <c r="K45" s="203"/>
    </row>
    <row r="46" spans="1:15" ht="9" customHeight="1" x14ac:dyDescent="0.25">
      <c r="H46" s="124"/>
      <c r="I46" s="124"/>
      <c r="J46" s="124"/>
      <c r="K46" s="124"/>
      <c r="L46" s="125"/>
      <c r="M46" s="124"/>
      <c r="N46" s="124"/>
      <c r="O46" s="124"/>
    </row>
    <row r="48" spans="1:15" s="3" customFormat="1" ht="11.25" x14ac:dyDescent="0.2">
      <c r="A48" s="139"/>
      <c r="E48" s="211"/>
      <c r="F48" s="211"/>
      <c r="G48" s="211"/>
      <c r="H48" s="211"/>
      <c r="I48" s="211"/>
      <c r="J48" s="211"/>
      <c r="K48" s="211"/>
      <c r="L48" s="211"/>
      <c r="M48" s="211"/>
      <c r="N48" s="211"/>
    </row>
    <row r="49" spans="1:14" s="3" customFormat="1" ht="11.25" x14ac:dyDescent="0.2">
      <c r="A49" s="139"/>
      <c r="E49" s="199"/>
      <c r="F49" s="199"/>
      <c r="G49" s="199"/>
      <c r="H49" s="199"/>
      <c r="I49" s="199"/>
      <c r="J49" s="199"/>
      <c r="K49" s="199"/>
      <c r="L49" s="199"/>
      <c r="M49" s="199"/>
      <c r="N49" s="199"/>
    </row>
    <row r="50" spans="1:14" s="3" customFormat="1" ht="11.25" x14ac:dyDescent="0.2">
      <c r="A50" s="139"/>
      <c r="E50" s="140"/>
      <c r="F50" s="5"/>
      <c r="G50" s="5"/>
      <c r="H50" s="5"/>
      <c r="I50" s="5"/>
      <c r="J50" s="5"/>
      <c r="K50" s="5"/>
      <c r="L50" s="5"/>
      <c r="M50" s="5"/>
      <c r="N50" s="5"/>
    </row>
    <row r="51" spans="1:14" s="3" customFormat="1" ht="11.25" x14ac:dyDescent="0.2">
      <c r="A51" s="139"/>
      <c r="E51" s="200"/>
      <c r="F51" s="200"/>
      <c r="G51" s="200"/>
      <c r="H51" s="200"/>
      <c r="I51" s="200"/>
      <c r="J51" s="200"/>
      <c r="K51" s="200"/>
      <c r="L51" s="200"/>
      <c r="M51" s="200"/>
      <c r="N51" s="200"/>
    </row>
    <row r="52" spans="1:14" s="3" customFormat="1" ht="11.25" x14ac:dyDescent="0.2">
      <c r="A52" s="139"/>
      <c r="E52" s="200"/>
      <c r="F52" s="200"/>
      <c r="G52" s="200"/>
      <c r="H52" s="200"/>
      <c r="I52" s="200"/>
      <c r="J52" s="200"/>
      <c r="K52" s="200"/>
      <c r="L52" s="200"/>
      <c r="M52" s="200"/>
      <c r="N52" s="200"/>
    </row>
  </sheetData>
  <mergeCells count="54">
    <mergeCell ref="B13:J13"/>
    <mergeCell ref="B14:J14"/>
    <mergeCell ref="B10:J10"/>
    <mergeCell ref="B11:J11"/>
    <mergeCell ref="B12:J12"/>
    <mergeCell ref="A3:A4"/>
    <mergeCell ref="B3:J4"/>
    <mergeCell ref="K3:K4"/>
    <mergeCell ref="L3:L4"/>
    <mergeCell ref="M3:M4"/>
    <mergeCell ref="C1:L1"/>
    <mergeCell ref="C2:L2"/>
    <mergeCell ref="B7:O7"/>
    <mergeCell ref="B8:O8"/>
    <mergeCell ref="B9:J9"/>
    <mergeCell ref="N3:N4"/>
    <mergeCell ref="O3:O4"/>
    <mergeCell ref="B5:J5"/>
    <mergeCell ref="B6:J6"/>
    <mergeCell ref="B15:J15"/>
    <mergeCell ref="B16:J16"/>
    <mergeCell ref="B17:J17"/>
    <mergeCell ref="B30:J30"/>
    <mergeCell ref="B32:O32"/>
    <mergeCell ref="B31:J31"/>
    <mergeCell ref="B18:J18"/>
    <mergeCell ref="B19:J19"/>
    <mergeCell ref="B29:J29"/>
    <mergeCell ref="B21:J21"/>
    <mergeCell ref="B22:J22"/>
    <mergeCell ref="B23:J23"/>
    <mergeCell ref="B20:J20"/>
    <mergeCell ref="B25:J25"/>
    <mergeCell ref="B26:J26"/>
    <mergeCell ref="B27:J27"/>
    <mergeCell ref="B28:J28"/>
    <mergeCell ref="B24:J24"/>
    <mergeCell ref="E48:N48"/>
    <mergeCell ref="B34:J34"/>
    <mergeCell ref="B35:J35"/>
    <mergeCell ref="B33:J33"/>
    <mergeCell ref="E49:N49"/>
    <mergeCell ref="E51:N51"/>
    <mergeCell ref="E52:N52"/>
    <mergeCell ref="B36:J36"/>
    <mergeCell ref="I44:K44"/>
    <mergeCell ref="I45:K45"/>
    <mergeCell ref="B41:J41"/>
    <mergeCell ref="B42:J42"/>
    <mergeCell ref="B43:J43"/>
    <mergeCell ref="B37:O37"/>
    <mergeCell ref="B38:J38"/>
    <mergeCell ref="B39:J39"/>
    <mergeCell ref="B40:J40"/>
  </mergeCells>
  <pageMargins left="0.23622047244094488" right="0.23622047244094488" top="0.74803149606299213" bottom="0.74803149606299213" header="0.31496062992125984" footer="0.31496062992125984"/>
  <pageSetup paperSize="9" fitToHeight="0"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M52"/>
  <sheetViews>
    <sheetView topLeftCell="A10" zoomScale="85" zoomScaleNormal="85" workbookViewId="0">
      <selection activeCell="B41" sqref="B41:K43"/>
    </sheetView>
  </sheetViews>
  <sheetFormatPr defaultRowHeight="14.25" x14ac:dyDescent="0.2"/>
  <cols>
    <col min="1" max="1" width="9.140625" style="77"/>
    <col min="2" max="2" width="6.28515625" style="77" customWidth="1"/>
    <col min="3" max="3" width="38.5703125" style="77" customWidth="1"/>
    <col min="4" max="4" width="9.140625" style="77"/>
    <col min="5" max="5" width="12.42578125" style="77" customWidth="1"/>
    <col min="6" max="6" width="9.140625" style="77"/>
    <col min="7" max="7" width="6.42578125" style="77" customWidth="1"/>
    <col min="8" max="8" width="9" style="77" customWidth="1"/>
    <col min="9" max="9" width="8.42578125" style="77" customWidth="1"/>
    <col min="10" max="10" width="13.140625" style="77" customWidth="1"/>
    <col min="11" max="11" width="5" style="77" customWidth="1"/>
    <col min="12" max="16384" width="9.140625" style="77"/>
  </cols>
  <sheetData>
    <row r="2" spans="2:12" x14ac:dyDescent="0.2">
      <c r="B2" s="234" t="s">
        <v>285</v>
      </c>
      <c r="C2" s="234"/>
      <c r="I2" s="233" t="s">
        <v>114</v>
      </c>
      <c r="J2" s="233"/>
      <c r="K2" s="233"/>
      <c r="L2" s="11"/>
    </row>
    <row r="3" spans="2:12" x14ac:dyDescent="0.2">
      <c r="B3" s="234" t="s">
        <v>330</v>
      </c>
      <c r="C3" s="234"/>
      <c r="D3" s="234"/>
      <c r="E3" s="234"/>
      <c r="F3" s="234"/>
      <c r="G3" s="234"/>
    </row>
    <row r="4" spans="2:12" x14ac:dyDescent="0.2">
      <c r="B4" s="234" t="s">
        <v>286</v>
      </c>
      <c r="C4" s="234"/>
      <c r="D4" s="234"/>
      <c r="E4" s="234"/>
      <c r="F4" s="234"/>
      <c r="G4" s="234"/>
    </row>
    <row r="5" spans="2:12" x14ac:dyDescent="0.2">
      <c r="B5" s="78"/>
      <c r="C5" s="78"/>
      <c r="D5" s="78"/>
      <c r="E5" s="78"/>
      <c r="F5" s="78"/>
      <c r="G5" s="78"/>
    </row>
    <row r="6" spans="2:12" x14ac:dyDescent="0.2">
      <c r="B6" s="233" t="s">
        <v>91</v>
      </c>
      <c r="C6" s="233"/>
      <c r="D6" s="233"/>
      <c r="E6" s="233"/>
      <c r="F6" s="233"/>
      <c r="G6" s="233"/>
      <c r="H6" s="233"/>
      <c r="I6" s="233"/>
      <c r="J6" s="233"/>
      <c r="K6" s="233"/>
    </row>
    <row r="7" spans="2:12" x14ac:dyDescent="0.2">
      <c r="B7" s="233" t="s">
        <v>128</v>
      </c>
      <c r="C7" s="233"/>
      <c r="D7" s="233"/>
      <c r="E7" s="233"/>
      <c r="F7" s="233"/>
      <c r="G7" s="233"/>
      <c r="H7" s="233"/>
      <c r="I7" s="233"/>
      <c r="J7" s="233"/>
      <c r="K7" s="233"/>
    </row>
    <row r="8" spans="2:12" x14ac:dyDescent="0.2">
      <c r="B8" s="233" t="s">
        <v>89</v>
      </c>
      <c r="C8" s="233"/>
      <c r="D8" s="233"/>
      <c r="E8" s="233"/>
      <c r="F8" s="233"/>
      <c r="G8" s="233"/>
      <c r="H8" s="233"/>
      <c r="I8" s="233"/>
      <c r="J8" s="233"/>
      <c r="K8" s="233"/>
    </row>
    <row r="9" spans="2:12" x14ac:dyDescent="0.2">
      <c r="B9" s="80"/>
    </row>
    <row r="10" spans="2:12" ht="13.5" customHeight="1" x14ac:dyDescent="0.2">
      <c r="B10" s="80"/>
    </row>
    <row r="11" spans="2:12" ht="19.5" customHeight="1" x14ac:dyDescent="0.2">
      <c r="B11" s="80"/>
    </row>
    <row r="12" spans="2:12" ht="40.5" customHeight="1" x14ac:dyDescent="0.2">
      <c r="B12" s="232" t="s">
        <v>298</v>
      </c>
      <c r="C12" s="232"/>
      <c r="D12" s="232"/>
      <c r="E12" s="232"/>
      <c r="F12" s="232"/>
      <c r="G12" s="232"/>
      <c r="H12" s="232"/>
      <c r="I12" s="232"/>
      <c r="J12" s="232"/>
      <c r="K12" s="232"/>
    </row>
    <row r="13" spans="2:12" ht="15.75" customHeight="1" x14ac:dyDescent="0.2">
      <c r="B13" s="110" t="s">
        <v>288</v>
      </c>
      <c r="C13" s="111"/>
      <c r="D13" s="111"/>
      <c r="E13" s="111"/>
      <c r="F13" s="111"/>
      <c r="G13" s="111"/>
      <c r="H13" s="111"/>
      <c r="I13" s="111"/>
      <c r="J13" s="111"/>
      <c r="K13" s="111"/>
    </row>
    <row r="14" spans="2:12" ht="15.75" customHeight="1" x14ac:dyDescent="0.2">
      <c r="B14" s="110" t="s">
        <v>299</v>
      </c>
      <c r="C14" s="111"/>
      <c r="D14" s="111"/>
      <c r="E14" s="111"/>
      <c r="F14" s="111"/>
      <c r="G14" s="111"/>
      <c r="H14" s="111"/>
      <c r="I14" s="111"/>
      <c r="J14" s="111"/>
      <c r="K14" s="111"/>
    </row>
    <row r="15" spans="2:12" x14ac:dyDescent="0.2">
      <c r="B15" s="81" t="s">
        <v>289</v>
      </c>
    </row>
    <row r="16" spans="2:12" x14ac:dyDescent="0.2">
      <c r="B16" s="81" t="s">
        <v>290</v>
      </c>
    </row>
    <row r="17" spans="2:13" x14ac:dyDescent="0.2">
      <c r="B17" s="81" t="s">
        <v>291</v>
      </c>
    </row>
    <row r="18" spans="2:13" x14ac:dyDescent="0.2">
      <c r="B18" s="81" t="s">
        <v>292</v>
      </c>
    </row>
    <row r="19" spans="2:13" x14ac:dyDescent="0.2">
      <c r="B19" s="81" t="s">
        <v>293</v>
      </c>
    </row>
    <row r="20" spans="2:13" x14ac:dyDescent="0.2">
      <c r="B20" s="81" t="s">
        <v>294</v>
      </c>
    </row>
    <row r="21" spans="2:13" x14ac:dyDescent="0.2">
      <c r="B21" s="81" t="s">
        <v>295</v>
      </c>
    </row>
    <row r="22" spans="2:13" x14ac:dyDescent="0.2">
      <c r="B22" s="81" t="s">
        <v>296</v>
      </c>
    </row>
    <row r="23" spans="2:13" x14ac:dyDescent="0.2">
      <c r="B23" s="81" t="s">
        <v>297</v>
      </c>
    </row>
    <row r="24" spans="2:13" x14ac:dyDescent="0.2">
      <c r="B24" s="81" t="s">
        <v>287</v>
      </c>
    </row>
    <row r="25" spans="2:13" x14ac:dyDescent="0.2">
      <c r="B25" s="81"/>
    </row>
    <row r="26" spans="2:13" x14ac:dyDescent="0.2">
      <c r="B26" s="82" t="s">
        <v>88</v>
      </c>
    </row>
    <row r="27" spans="2:13" x14ac:dyDescent="0.2">
      <c r="B27" s="236" t="s">
        <v>301</v>
      </c>
      <c r="C27" s="236"/>
      <c r="D27" s="236"/>
      <c r="E27" s="236"/>
      <c r="F27" s="236"/>
      <c r="G27" s="236"/>
      <c r="H27" s="236"/>
      <c r="I27" s="236"/>
      <c r="J27" s="236"/>
      <c r="K27" s="236"/>
      <c r="L27" s="81"/>
    </row>
    <row r="28" spans="2:13" x14ac:dyDescent="0.2">
      <c r="B28" s="81"/>
    </row>
    <row r="29" spans="2:13" x14ac:dyDescent="0.2">
      <c r="B29" s="81"/>
    </row>
    <row r="30" spans="2:13" x14ac:dyDescent="0.2">
      <c r="B30" s="233" t="s">
        <v>148</v>
      </c>
      <c r="C30" s="233"/>
      <c r="D30" s="233"/>
      <c r="E30" s="233"/>
      <c r="F30" s="233"/>
      <c r="G30" s="233"/>
      <c r="H30" s="233"/>
      <c r="I30" s="233"/>
      <c r="J30" s="233"/>
      <c r="K30" s="233"/>
      <c r="L30" s="79"/>
      <c r="M30" s="79"/>
    </row>
    <row r="31" spans="2:13" x14ac:dyDescent="0.2">
      <c r="B31" s="79"/>
    </row>
    <row r="32" spans="2:13" x14ac:dyDescent="0.2">
      <c r="B32" s="83"/>
    </row>
    <row r="33" spans="2:12" x14ac:dyDescent="0.2">
      <c r="B33" s="81" t="s">
        <v>87</v>
      </c>
    </row>
    <row r="34" spans="2:12" x14ac:dyDescent="0.2">
      <c r="B34" s="79"/>
    </row>
    <row r="35" spans="2:12" x14ac:dyDescent="0.2">
      <c r="B35" s="235" t="s">
        <v>86</v>
      </c>
      <c r="C35" s="235"/>
      <c r="D35" s="235"/>
      <c r="E35" s="235"/>
      <c r="F35" s="235"/>
      <c r="G35" s="235"/>
      <c r="H35" s="235"/>
      <c r="I35" s="235"/>
      <c r="J35" s="235"/>
      <c r="K35" s="235"/>
    </row>
    <row r="36" spans="2:12" x14ac:dyDescent="0.2">
      <c r="B36" s="79"/>
    </row>
    <row r="37" spans="2:12" x14ac:dyDescent="0.2">
      <c r="B37" s="79" t="s">
        <v>85</v>
      </c>
    </row>
    <row r="38" spans="2:12" x14ac:dyDescent="0.2">
      <c r="B38" s="236" t="s">
        <v>84</v>
      </c>
      <c r="C38" s="236"/>
      <c r="D38" s="236"/>
      <c r="E38" s="236"/>
      <c r="F38" s="236"/>
      <c r="G38" s="236"/>
      <c r="H38" s="236"/>
      <c r="I38" s="236"/>
      <c r="J38" s="236"/>
      <c r="K38" s="236"/>
      <c r="L38" s="236"/>
    </row>
    <row r="39" spans="2:12" x14ac:dyDescent="0.2">
      <c r="B39" s="236" t="s">
        <v>83</v>
      </c>
      <c r="C39" s="236"/>
      <c r="D39" s="236"/>
      <c r="E39" s="236"/>
      <c r="F39" s="236"/>
      <c r="G39" s="236"/>
      <c r="H39" s="236"/>
      <c r="I39" s="236"/>
      <c r="J39" s="236"/>
      <c r="K39" s="236"/>
      <c r="L39" s="236"/>
    </row>
    <row r="40" spans="2:12" x14ac:dyDescent="0.2">
      <c r="B40" s="81"/>
    </row>
    <row r="41" spans="2:12" ht="30" customHeight="1" x14ac:dyDescent="0.2">
      <c r="B41" s="232" t="s">
        <v>331</v>
      </c>
      <c r="C41" s="232"/>
      <c r="D41" s="232"/>
      <c r="E41" s="232"/>
      <c r="F41" s="232"/>
      <c r="G41" s="232"/>
      <c r="H41" s="232"/>
      <c r="I41" s="232"/>
      <c r="J41" s="232"/>
      <c r="K41" s="232"/>
    </row>
    <row r="42" spans="2:12" x14ac:dyDescent="0.2">
      <c r="B42" s="232"/>
      <c r="C42" s="232"/>
      <c r="D42" s="232"/>
      <c r="E42" s="232"/>
      <c r="F42" s="232"/>
      <c r="G42" s="232"/>
      <c r="H42" s="232"/>
      <c r="I42" s="232"/>
      <c r="J42" s="232"/>
      <c r="K42" s="232"/>
    </row>
    <row r="43" spans="2:12" x14ac:dyDescent="0.2">
      <c r="B43" s="232"/>
      <c r="C43" s="232"/>
      <c r="D43" s="232"/>
      <c r="E43" s="232"/>
      <c r="F43" s="232"/>
      <c r="G43" s="232"/>
      <c r="H43" s="232"/>
      <c r="I43" s="232"/>
      <c r="J43" s="232"/>
      <c r="K43" s="232"/>
    </row>
    <row r="44" spans="2:12" x14ac:dyDescent="0.2">
      <c r="B44" s="79"/>
    </row>
    <row r="45" spans="2:12" x14ac:dyDescent="0.2">
      <c r="B45" s="79"/>
    </row>
    <row r="46" spans="2:12" x14ac:dyDescent="0.2">
      <c r="B46" s="79"/>
    </row>
    <row r="47" spans="2:12" x14ac:dyDescent="0.2">
      <c r="B47" s="237" t="s">
        <v>321</v>
      </c>
      <c r="C47" s="237"/>
      <c r="D47" s="237"/>
      <c r="E47" s="237"/>
      <c r="F47" s="237"/>
      <c r="G47" s="237"/>
      <c r="H47" s="237"/>
      <c r="I47" s="237"/>
      <c r="J47" s="237"/>
      <c r="K47" s="237"/>
    </row>
    <row r="48" spans="2:12" x14ac:dyDescent="0.2">
      <c r="B48" s="238" t="s">
        <v>82</v>
      </c>
      <c r="C48" s="238"/>
      <c r="D48" s="238"/>
      <c r="E48" s="238"/>
      <c r="F48" s="238"/>
      <c r="G48" s="238"/>
      <c r="H48" s="238"/>
      <c r="I48" s="238"/>
      <c r="J48" s="238"/>
      <c r="K48" s="238"/>
    </row>
    <row r="49" spans="2:11" x14ac:dyDescent="0.2">
      <c r="B49" s="81"/>
    </row>
    <row r="50" spans="2:11" x14ac:dyDescent="0.2">
      <c r="B50" s="235" t="s">
        <v>149</v>
      </c>
      <c r="C50" s="235"/>
      <c r="D50" s="235"/>
      <c r="E50" s="235"/>
      <c r="F50" s="235"/>
      <c r="G50" s="235"/>
      <c r="H50" s="235"/>
      <c r="I50" s="235"/>
      <c r="J50" s="235"/>
      <c r="K50" s="235"/>
    </row>
    <row r="51" spans="2:11" x14ac:dyDescent="0.2">
      <c r="B51" s="235" t="s">
        <v>145</v>
      </c>
      <c r="C51" s="235"/>
      <c r="D51" s="235"/>
      <c r="E51" s="235"/>
      <c r="F51" s="235"/>
      <c r="G51" s="235"/>
      <c r="H51" s="235"/>
      <c r="I51" s="235"/>
      <c r="J51" s="235"/>
      <c r="K51" s="235"/>
    </row>
    <row r="52" spans="2:11" x14ac:dyDescent="0.2">
      <c r="B52" s="84" t="s">
        <v>81</v>
      </c>
    </row>
  </sheetData>
  <mergeCells count="18">
    <mergeCell ref="B27:K27"/>
    <mergeCell ref="B30:K30"/>
    <mergeCell ref="B35:K35"/>
    <mergeCell ref="B41:K43"/>
    <mergeCell ref="B48:K48"/>
    <mergeCell ref="B50:K50"/>
    <mergeCell ref="B51:K51"/>
    <mergeCell ref="B38:L38"/>
    <mergeCell ref="B39:L39"/>
    <mergeCell ref="B47:K47"/>
    <mergeCell ref="B12:K12"/>
    <mergeCell ref="B6:K6"/>
    <mergeCell ref="B7:K7"/>
    <mergeCell ref="B8:K8"/>
    <mergeCell ref="B2:C2"/>
    <mergeCell ref="B3:G3"/>
    <mergeCell ref="B4:G4"/>
    <mergeCell ref="I2:K2"/>
  </mergeCell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46"/>
  <sheetViews>
    <sheetView topLeftCell="C1" zoomScaleNormal="100" workbookViewId="0">
      <selection activeCell="O21" sqref="O21"/>
    </sheetView>
  </sheetViews>
  <sheetFormatPr defaultRowHeight="10.5" x14ac:dyDescent="0.15"/>
  <cols>
    <col min="1" max="1" width="9.140625" style="19"/>
    <col min="2" max="2" width="7.42578125" style="19" bestFit="1" customWidth="1"/>
    <col min="3" max="3" width="54.85546875" style="19" bestFit="1" customWidth="1"/>
    <col min="4" max="4" width="31.5703125" style="19" bestFit="1" customWidth="1"/>
    <col min="5" max="5" width="9.140625" style="19"/>
    <col min="6" max="6" width="10.5703125" style="19" customWidth="1"/>
    <col min="7" max="7" width="11.5703125" style="19" customWidth="1"/>
    <col min="8" max="8" width="11.42578125" style="19" customWidth="1"/>
    <col min="9" max="16384" width="9.140625" style="19"/>
  </cols>
  <sheetData>
    <row r="1" spans="2:12" ht="30" customHeight="1" x14ac:dyDescent="0.15">
      <c r="G1" s="130" t="s">
        <v>124</v>
      </c>
      <c r="H1" s="130"/>
    </row>
    <row r="2" spans="2:12" ht="10.5" customHeight="1" x14ac:dyDescent="0.15">
      <c r="B2" s="85"/>
      <c r="C2" s="239" t="s">
        <v>314</v>
      </c>
      <c r="D2" s="239"/>
      <c r="E2" s="239"/>
      <c r="F2" s="239"/>
      <c r="G2" s="239"/>
      <c r="H2" s="85"/>
      <c r="I2" s="85"/>
    </row>
    <row r="3" spans="2:12" x14ac:dyDescent="0.15">
      <c r="B3" s="86"/>
      <c r="C3" s="240" t="s">
        <v>315</v>
      </c>
      <c r="D3" s="240"/>
      <c r="E3" s="240"/>
      <c r="F3" s="240"/>
      <c r="G3" s="240"/>
      <c r="H3" s="86"/>
      <c r="I3" s="86"/>
      <c r="J3" s="86"/>
    </row>
    <row r="6" spans="2:12" ht="10.5" customHeight="1" x14ac:dyDescent="0.15">
      <c r="B6" s="173" t="s">
        <v>122</v>
      </c>
      <c r="C6" s="171" t="s">
        <v>119</v>
      </c>
      <c r="D6" s="171" t="s">
        <v>121</v>
      </c>
      <c r="E6" s="173" t="s">
        <v>72</v>
      </c>
      <c r="F6" s="175" t="s">
        <v>117</v>
      </c>
      <c r="G6" s="174" t="s">
        <v>120</v>
      </c>
      <c r="H6" s="173" t="s">
        <v>118</v>
      </c>
    </row>
    <row r="7" spans="2:12" ht="16.5" customHeight="1" x14ac:dyDescent="0.15">
      <c r="B7" s="173"/>
      <c r="C7" s="172"/>
      <c r="D7" s="172"/>
      <c r="E7" s="173"/>
      <c r="F7" s="175"/>
      <c r="G7" s="241"/>
      <c r="H7" s="173"/>
    </row>
    <row r="8" spans="2:12" s="89" customFormat="1" ht="16.5" customHeight="1" x14ac:dyDescent="0.2">
      <c r="B8" s="88">
        <v>1</v>
      </c>
      <c r="C8" s="106" t="s">
        <v>240</v>
      </c>
      <c r="D8" s="106" t="s">
        <v>172</v>
      </c>
      <c r="E8" s="104" t="s">
        <v>115</v>
      </c>
      <c r="F8" s="141">
        <v>500</v>
      </c>
      <c r="G8" s="150">
        <v>200</v>
      </c>
      <c r="H8" s="150">
        <v>200</v>
      </c>
      <c r="J8" s="22"/>
      <c r="K8" s="107"/>
      <c r="L8" s="108"/>
    </row>
    <row r="9" spans="2:12" s="89" customFormat="1" ht="13.5" customHeight="1" x14ac:dyDescent="0.2">
      <c r="B9" s="88">
        <v>2</v>
      </c>
      <c r="C9" s="106" t="s">
        <v>173</v>
      </c>
      <c r="D9" s="106" t="s">
        <v>174</v>
      </c>
      <c r="E9" s="104" t="s">
        <v>115</v>
      </c>
      <c r="F9" s="141">
        <v>1000</v>
      </c>
      <c r="G9" s="150">
        <v>200</v>
      </c>
      <c r="H9" s="150">
        <v>200</v>
      </c>
      <c r="J9" s="22"/>
      <c r="K9" s="107"/>
      <c r="L9" s="108"/>
    </row>
    <row r="10" spans="2:12" s="89" customFormat="1" ht="15" customHeight="1" x14ac:dyDescent="0.2">
      <c r="B10" s="88">
        <v>3</v>
      </c>
      <c r="C10" s="106" t="s">
        <v>175</v>
      </c>
      <c r="D10" s="106" t="s">
        <v>176</v>
      </c>
      <c r="E10" s="105" t="s">
        <v>115</v>
      </c>
      <c r="F10" s="141">
        <v>1000</v>
      </c>
      <c r="G10" s="142" t="s">
        <v>25</v>
      </c>
      <c r="H10" s="142" t="s">
        <v>25</v>
      </c>
      <c r="J10" s="22"/>
      <c r="K10" s="107"/>
      <c r="L10" s="108"/>
    </row>
    <row r="11" spans="2:12" s="89" customFormat="1" ht="14.25" customHeight="1" x14ac:dyDescent="0.2">
      <c r="B11" s="88">
        <v>4</v>
      </c>
      <c r="C11" s="106" t="s">
        <v>241</v>
      </c>
      <c r="D11" s="106" t="s">
        <v>178</v>
      </c>
      <c r="E11" s="105" t="s">
        <v>115</v>
      </c>
      <c r="F11" s="141">
        <v>1000</v>
      </c>
      <c r="G11" s="150">
        <v>100</v>
      </c>
      <c r="H11" s="150">
        <v>100</v>
      </c>
      <c r="J11" s="22"/>
      <c r="K11" s="107"/>
      <c r="L11" s="108"/>
    </row>
    <row r="12" spans="2:12" s="89" customFormat="1" ht="10.5" customHeight="1" x14ac:dyDescent="0.2">
      <c r="B12" s="88">
        <v>5</v>
      </c>
      <c r="C12" s="106" t="s">
        <v>179</v>
      </c>
      <c r="D12" s="106" t="s">
        <v>180</v>
      </c>
      <c r="E12" s="105" t="s">
        <v>115</v>
      </c>
      <c r="F12" s="141">
        <v>1000</v>
      </c>
      <c r="G12" s="150">
        <v>50</v>
      </c>
      <c r="H12" s="150">
        <v>50</v>
      </c>
      <c r="J12" s="22"/>
      <c r="K12" s="107"/>
      <c r="L12" s="108"/>
    </row>
    <row r="13" spans="2:12" s="89" customFormat="1" ht="10.5" customHeight="1" x14ac:dyDescent="0.2">
      <c r="B13" s="88">
        <v>6</v>
      </c>
      <c r="C13" s="106" t="s">
        <v>181</v>
      </c>
      <c r="D13" s="106" t="s">
        <v>167</v>
      </c>
      <c r="E13" s="105" t="s">
        <v>115</v>
      </c>
      <c r="F13" s="141">
        <v>500</v>
      </c>
      <c r="G13" s="150">
        <v>50</v>
      </c>
      <c r="H13" s="150">
        <v>50</v>
      </c>
      <c r="J13" s="22"/>
      <c r="K13" s="107"/>
      <c r="L13" s="108"/>
    </row>
    <row r="14" spans="2:12" s="89" customFormat="1" ht="10.5" customHeight="1" x14ac:dyDescent="0.2">
      <c r="B14" s="88">
        <v>7</v>
      </c>
      <c r="C14" s="106" t="s">
        <v>182</v>
      </c>
      <c r="D14" s="106" t="s">
        <v>183</v>
      </c>
      <c r="E14" s="105" t="s">
        <v>115</v>
      </c>
      <c r="F14" s="141">
        <v>800</v>
      </c>
      <c r="G14" s="150">
        <v>50</v>
      </c>
      <c r="H14" s="150">
        <v>50</v>
      </c>
      <c r="J14" s="22"/>
      <c r="K14" s="107"/>
      <c r="L14" s="108"/>
    </row>
    <row r="15" spans="2:12" s="89" customFormat="1" ht="10.5" customHeight="1" x14ac:dyDescent="0.2">
      <c r="B15" s="88">
        <v>8</v>
      </c>
      <c r="C15" s="106" t="s">
        <v>184</v>
      </c>
      <c r="D15" s="106" t="s">
        <v>185</v>
      </c>
      <c r="E15" s="105" t="s">
        <v>115</v>
      </c>
      <c r="F15" s="141">
        <v>600</v>
      </c>
      <c r="G15" s="150">
        <v>50</v>
      </c>
      <c r="H15" s="150">
        <v>50</v>
      </c>
      <c r="J15" s="22"/>
      <c r="K15" s="107"/>
      <c r="L15" s="108"/>
    </row>
    <row r="16" spans="2:12" s="89" customFormat="1" ht="10.5" customHeight="1" x14ac:dyDescent="0.2">
      <c r="B16" s="88">
        <v>9</v>
      </c>
      <c r="C16" s="106" t="s">
        <v>186</v>
      </c>
      <c r="D16" s="106" t="s">
        <v>187</v>
      </c>
      <c r="E16" s="105" t="s">
        <v>115</v>
      </c>
      <c r="F16" s="141">
        <v>200</v>
      </c>
      <c r="G16" s="150">
        <v>50</v>
      </c>
      <c r="H16" s="150">
        <v>50</v>
      </c>
      <c r="J16" s="22"/>
      <c r="K16" s="107"/>
      <c r="L16" s="108"/>
    </row>
    <row r="17" spans="2:12" s="89" customFormat="1" ht="10.5" customHeight="1" x14ac:dyDescent="0.2">
      <c r="B17" s="88">
        <v>10</v>
      </c>
      <c r="C17" s="106" t="s">
        <v>188</v>
      </c>
      <c r="D17" s="106" t="s">
        <v>189</v>
      </c>
      <c r="E17" s="105" t="s">
        <v>115</v>
      </c>
      <c r="F17" s="141">
        <v>1000</v>
      </c>
      <c r="G17" s="142" t="s">
        <v>25</v>
      </c>
      <c r="H17" s="142" t="s">
        <v>25</v>
      </c>
      <c r="J17" s="22"/>
      <c r="K17" s="107"/>
      <c r="L17" s="109"/>
    </row>
    <row r="18" spans="2:12" s="89" customFormat="1" ht="10.5" customHeight="1" x14ac:dyDescent="0.2">
      <c r="B18" s="88">
        <v>11</v>
      </c>
      <c r="C18" s="106" t="s">
        <v>190</v>
      </c>
      <c r="D18" s="106" t="s">
        <v>176</v>
      </c>
      <c r="E18" s="105" t="s">
        <v>115</v>
      </c>
      <c r="F18" s="141">
        <v>500</v>
      </c>
      <c r="G18" s="142" t="s">
        <v>25</v>
      </c>
      <c r="H18" s="142" t="s">
        <v>25</v>
      </c>
      <c r="J18" s="22"/>
      <c r="K18" s="107"/>
    </row>
    <row r="19" spans="2:12" s="89" customFormat="1" ht="10.5" customHeight="1" x14ac:dyDescent="0.2">
      <c r="B19" s="88">
        <v>12</v>
      </c>
      <c r="C19" s="106" t="s">
        <v>191</v>
      </c>
      <c r="D19" s="106" t="s">
        <v>192</v>
      </c>
      <c r="E19" s="105" t="s">
        <v>115</v>
      </c>
      <c r="F19" s="141">
        <v>800</v>
      </c>
      <c r="G19" s="142" t="s">
        <v>25</v>
      </c>
      <c r="H19" s="142" t="s">
        <v>25</v>
      </c>
      <c r="J19" s="22"/>
      <c r="K19" s="107"/>
    </row>
    <row r="20" spans="2:12" s="89" customFormat="1" ht="10.5" customHeight="1" x14ac:dyDescent="0.2">
      <c r="B20" s="88">
        <v>13</v>
      </c>
      <c r="C20" s="106" t="s">
        <v>193</v>
      </c>
      <c r="D20" s="106" t="s">
        <v>194</v>
      </c>
      <c r="E20" s="105" t="s">
        <v>115</v>
      </c>
      <c r="F20" s="141">
        <v>600</v>
      </c>
      <c r="G20" s="142" t="s">
        <v>25</v>
      </c>
      <c r="H20" s="142" t="s">
        <v>25</v>
      </c>
      <c r="J20" s="22"/>
      <c r="K20" s="107"/>
    </row>
    <row r="21" spans="2:12" s="89" customFormat="1" ht="10.5" customHeight="1" x14ac:dyDescent="0.2">
      <c r="B21" s="88">
        <v>14</v>
      </c>
      <c r="C21" s="106" t="s">
        <v>195</v>
      </c>
      <c r="D21" s="106" t="s">
        <v>196</v>
      </c>
      <c r="E21" s="105" t="s">
        <v>115</v>
      </c>
      <c r="F21" s="141">
        <v>600</v>
      </c>
      <c r="G21" s="142" t="s">
        <v>25</v>
      </c>
      <c r="H21" s="142" t="s">
        <v>25</v>
      </c>
      <c r="J21" s="22"/>
      <c r="K21" s="107"/>
    </row>
    <row r="22" spans="2:12" s="89" customFormat="1" ht="10.5" customHeight="1" x14ac:dyDescent="0.2">
      <c r="B22" s="88">
        <v>15</v>
      </c>
      <c r="C22" s="106" t="s">
        <v>197</v>
      </c>
      <c r="D22" s="106" t="s">
        <v>198</v>
      </c>
      <c r="E22" s="105" t="s">
        <v>115</v>
      </c>
      <c r="F22" s="141">
        <v>700</v>
      </c>
      <c r="G22" s="142" t="s">
        <v>25</v>
      </c>
      <c r="H22" s="142" t="s">
        <v>25</v>
      </c>
      <c r="J22" s="22"/>
      <c r="K22" s="107"/>
    </row>
    <row r="23" spans="2:12" s="89" customFormat="1" ht="10.5" customHeight="1" x14ac:dyDescent="0.2">
      <c r="B23" s="88">
        <v>16</v>
      </c>
      <c r="C23" s="106" t="s">
        <v>199</v>
      </c>
      <c r="D23" s="106" t="s">
        <v>200</v>
      </c>
      <c r="E23" s="105" t="s">
        <v>115</v>
      </c>
      <c r="F23" s="141">
        <v>700</v>
      </c>
      <c r="G23" s="142" t="s">
        <v>25</v>
      </c>
      <c r="H23" s="142" t="s">
        <v>25</v>
      </c>
      <c r="J23" s="22"/>
      <c r="K23" s="107"/>
    </row>
    <row r="24" spans="2:12" s="89" customFormat="1" ht="10.5" customHeight="1" x14ac:dyDescent="0.2">
      <c r="B24" s="88">
        <v>17</v>
      </c>
      <c r="C24" s="106" t="s">
        <v>201</v>
      </c>
      <c r="D24" s="106" t="s">
        <v>202</v>
      </c>
      <c r="E24" s="105" t="s">
        <v>115</v>
      </c>
      <c r="F24" s="141">
        <v>600</v>
      </c>
      <c r="G24" s="142" t="s">
        <v>25</v>
      </c>
      <c r="H24" s="142" t="s">
        <v>25</v>
      </c>
      <c r="J24" s="22"/>
      <c r="K24" s="107"/>
    </row>
    <row r="25" spans="2:12" s="89" customFormat="1" ht="10.5" customHeight="1" x14ac:dyDescent="0.2">
      <c r="B25" s="88">
        <v>18</v>
      </c>
      <c r="C25" s="106" t="s">
        <v>203</v>
      </c>
      <c r="D25" s="106" t="s">
        <v>204</v>
      </c>
      <c r="E25" s="105" t="s">
        <v>115</v>
      </c>
      <c r="F25" s="141">
        <v>600</v>
      </c>
      <c r="G25" s="142" t="s">
        <v>25</v>
      </c>
      <c r="H25" s="142" t="s">
        <v>25</v>
      </c>
      <c r="J25" s="22"/>
      <c r="K25" s="107"/>
    </row>
    <row r="26" spans="2:12" s="89" customFormat="1" ht="10.5" customHeight="1" x14ac:dyDescent="0.2">
      <c r="B26" s="88">
        <v>19</v>
      </c>
      <c r="C26" s="106" t="s">
        <v>205</v>
      </c>
      <c r="D26" s="106" t="s">
        <v>206</v>
      </c>
      <c r="E26" s="105" t="s">
        <v>115</v>
      </c>
      <c r="F26" s="141">
        <v>600</v>
      </c>
      <c r="G26" s="142" t="s">
        <v>25</v>
      </c>
      <c r="H26" s="142" t="s">
        <v>25</v>
      </c>
      <c r="J26" s="22"/>
      <c r="K26" s="107"/>
    </row>
    <row r="27" spans="2:12" s="89" customFormat="1" ht="10.5" customHeight="1" x14ac:dyDescent="0.2">
      <c r="B27" s="88">
        <v>20</v>
      </c>
      <c r="C27" s="106" t="s">
        <v>207</v>
      </c>
      <c r="D27" s="106" t="s">
        <v>208</v>
      </c>
      <c r="E27" s="105" t="s">
        <v>115</v>
      </c>
      <c r="F27" s="141">
        <v>600</v>
      </c>
      <c r="G27" s="142" t="s">
        <v>25</v>
      </c>
      <c r="H27" s="142" t="s">
        <v>25</v>
      </c>
      <c r="J27" s="22"/>
      <c r="K27" s="107"/>
    </row>
    <row r="28" spans="2:12" s="89" customFormat="1" ht="10.5" customHeight="1" x14ac:dyDescent="0.2">
      <c r="B28" s="88">
        <v>21</v>
      </c>
      <c r="C28" s="106" t="s">
        <v>209</v>
      </c>
      <c r="D28" s="106" t="s">
        <v>210</v>
      </c>
      <c r="E28" s="105" t="s">
        <v>115</v>
      </c>
      <c r="F28" s="141">
        <v>600</v>
      </c>
      <c r="G28" s="142" t="s">
        <v>25</v>
      </c>
      <c r="H28" s="142" t="s">
        <v>25</v>
      </c>
      <c r="J28" s="22"/>
      <c r="K28" s="107"/>
    </row>
    <row r="29" spans="2:12" s="89" customFormat="1" ht="10.5" customHeight="1" x14ac:dyDescent="0.2">
      <c r="B29" s="88">
        <v>22</v>
      </c>
      <c r="C29" s="106" t="s">
        <v>211</v>
      </c>
      <c r="D29" s="106" t="s">
        <v>212</v>
      </c>
      <c r="E29" s="105" t="s">
        <v>115</v>
      </c>
      <c r="F29" s="141">
        <v>600</v>
      </c>
      <c r="G29" s="142" t="s">
        <v>25</v>
      </c>
      <c r="H29" s="142" t="s">
        <v>25</v>
      </c>
      <c r="J29" s="22"/>
      <c r="K29" s="107"/>
    </row>
    <row r="30" spans="2:12" s="89" customFormat="1" ht="10.5" customHeight="1" x14ac:dyDescent="0.2">
      <c r="B30" s="88">
        <v>23</v>
      </c>
      <c r="C30" s="106" t="s">
        <v>213</v>
      </c>
      <c r="D30" s="106" t="s">
        <v>214</v>
      </c>
      <c r="E30" s="105" t="s">
        <v>115</v>
      </c>
      <c r="F30" s="141">
        <v>700</v>
      </c>
      <c r="G30" s="142" t="s">
        <v>25</v>
      </c>
      <c r="H30" s="142" t="s">
        <v>25</v>
      </c>
      <c r="J30" s="22"/>
      <c r="K30" s="107"/>
    </row>
    <row r="31" spans="2:12" s="89" customFormat="1" ht="14.25" customHeight="1" x14ac:dyDescent="0.2">
      <c r="B31" s="88">
        <v>24</v>
      </c>
      <c r="C31" s="106" t="s">
        <v>215</v>
      </c>
      <c r="D31" s="106" t="s">
        <v>216</v>
      </c>
      <c r="E31" s="105" t="s">
        <v>115</v>
      </c>
      <c r="F31" s="141">
        <v>600</v>
      </c>
      <c r="G31" s="142" t="s">
        <v>25</v>
      </c>
      <c r="H31" s="142" t="s">
        <v>25</v>
      </c>
      <c r="J31" s="22"/>
      <c r="K31" s="107"/>
    </row>
    <row r="32" spans="2:12" s="89" customFormat="1" ht="13.5" customHeight="1" x14ac:dyDescent="0.2">
      <c r="B32" s="88">
        <v>25</v>
      </c>
      <c r="C32" s="106" t="s">
        <v>217</v>
      </c>
      <c r="D32" s="106" t="s">
        <v>187</v>
      </c>
      <c r="E32" s="105" t="s">
        <v>115</v>
      </c>
      <c r="F32" s="141">
        <v>600</v>
      </c>
      <c r="G32" s="142" t="s">
        <v>25</v>
      </c>
      <c r="H32" s="142" t="s">
        <v>25</v>
      </c>
      <c r="J32" s="22"/>
      <c r="K32" s="107"/>
    </row>
    <row r="33" spans="2:12" s="89" customFormat="1" ht="15" customHeight="1" x14ac:dyDescent="0.2">
      <c r="B33" s="88">
        <v>26</v>
      </c>
      <c r="C33" s="106" t="s">
        <v>300</v>
      </c>
      <c r="D33" s="106" t="s">
        <v>178</v>
      </c>
      <c r="E33" s="105" t="s">
        <v>115</v>
      </c>
      <c r="F33" s="141">
        <v>600</v>
      </c>
      <c r="G33" s="142" t="s">
        <v>25</v>
      </c>
      <c r="H33" s="142" t="s">
        <v>25</v>
      </c>
      <c r="J33" s="22"/>
      <c r="K33" s="107"/>
    </row>
    <row r="34" spans="2:12" s="89" customFormat="1" ht="14.25" customHeight="1" x14ac:dyDescent="0.2">
      <c r="B34" s="88">
        <v>27</v>
      </c>
      <c r="C34" s="106" t="s">
        <v>219</v>
      </c>
      <c r="D34" s="106" t="s">
        <v>220</v>
      </c>
      <c r="E34" s="105" t="s">
        <v>115</v>
      </c>
      <c r="F34" s="141">
        <v>700</v>
      </c>
      <c r="G34" s="142" t="s">
        <v>25</v>
      </c>
      <c r="H34" s="142" t="s">
        <v>25</v>
      </c>
      <c r="J34" s="22"/>
      <c r="K34" s="107"/>
    </row>
    <row r="35" spans="2:12" s="89" customFormat="1" ht="15" customHeight="1" x14ac:dyDescent="0.2">
      <c r="B35" s="88">
        <v>28</v>
      </c>
      <c r="C35" s="106" t="s">
        <v>221</v>
      </c>
      <c r="D35" s="106" t="s">
        <v>180</v>
      </c>
      <c r="E35" s="105" t="s">
        <v>115</v>
      </c>
      <c r="F35" s="141">
        <v>700</v>
      </c>
      <c r="G35" s="142" t="s">
        <v>25</v>
      </c>
      <c r="H35" s="142" t="s">
        <v>25</v>
      </c>
      <c r="J35" s="22"/>
      <c r="K35" s="107"/>
    </row>
    <row r="36" spans="2:12" s="89" customFormat="1" ht="16.5" customHeight="1" x14ac:dyDescent="0.2">
      <c r="B36" s="88">
        <v>29</v>
      </c>
      <c r="C36" s="106" t="s">
        <v>222</v>
      </c>
      <c r="D36" s="106" t="s">
        <v>223</v>
      </c>
      <c r="E36" s="105" t="s">
        <v>115</v>
      </c>
      <c r="F36" s="141">
        <v>700</v>
      </c>
      <c r="G36" s="142" t="s">
        <v>25</v>
      </c>
      <c r="H36" s="142" t="s">
        <v>25</v>
      </c>
      <c r="J36" s="22"/>
      <c r="K36" s="107"/>
    </row>
    <row r="37" spans="2:12" s="89" customFormat="1" ht="14.25" customHeight="1" x14ac:dyDescent="0.2">
      <c r="B37" s="88">
        <v>30</v>
      </c>
      <c r="C37" s="106" t="s">
        <v>224</v>
      </c>
      <c r="D37" s="106" t="s">
        <v>225</v>
      </c>
      <c r="E37" s="105" t="s">
        <v>115</v>
      </c>
      <c r="F37" s="141">
        <v>600</v>
      </c>
      <c r="G37" s="142" t="s">
        <v>25</v>
      </c>
      <c r="H37" s="142" t="s">
        <v>25</v>
      </c>
      <c r="J37" s="22"/>
      <c r="K37" s="107"/>
    </row>
    <row r="38" spans="2:12" s="89" customFormat="1" ht="15" customHeight="1" x14ac:dyDescent="0.2">
      <c r="B38" s="88">
        <v>31</v>
      </c>
      <c r="C38" s="106" t="s">
        <v>226</v>
      </c>
      <c r="D38" s="106" t="s">
        <v>227</v>
      </c>
      <c r="E38" s="105" t="s">
        <v>115</v>
      </c>
      <c r="F38" s="141">
        <v>700</v>
      </c>
      <c r="G38" s="142" t="s">
        <v>25</v>
      </c>
      <c r="H38" s="142" t="s">
        <v>25</v>
      </c>
      <c r="J38" s="22"/>
      <c r="K38" s="107"/>
    </row>
    <row r="39" spans="2:12" s="121" customFormat="1" ht="15.75" customHeight="1" x14ac:dyDescent="0.2">
      <c r="B39" s="88"/>
      <c r="C39" s="118" t="s">
        <v>228</v>
      </c>
      <c r="D39" s="119"/>
      <c r="E39" s="120" t="s">
        <v>115</v>
      </c>
      <c r="F39" s="143">
        <f>SUM(F8:F38)</f>
        <v>21000</v>
      </c>
      <c r="G39" s="144">
        <f>SUM(G8:G38)</f>
        <v>750</v>
      </c>
      <c r="H39" s="145">
        <f>SUM(H8:H38)</f>
        <v>750</v>
      </c>
      <c r="K39" s="122"/>
      <c r="L39" s="122"/>
    </row>
    <row r="40" spans="2:12" x14ac:dyDescent="0.15">
      <c r="G40" s="103"/>
    </row>
    <row r="42" spans="2:12" ht="12.75" x14ac:dyDescent="0.15">
      <c r="C42" s="191" t="s">
        <v>109</v>
      </c>
      <c r="D42" s="191"/>
      <c r="E42" s="191"/>
      <c r="F42" s="191"/>
      <c r="G42" s="191"/>
      <c r="H42" s="191"/>
      <c r="I42" s="191"/>
      <c r="J42" s="191"/>
      <c r="K42" s="191"/>
      <c r="L42" s="191"/>
    </row>
    <row r="43" spans="2:12" ht="12.75" x14ac:dyDescent="0.15">
      <c r="C43" s="192" t="s">
        <v>82</v>
      </c>
      <c r="D43" s="192"/>
      <c r="E43" s="192"/>
      <c r="F43" s="192"/>
      <c r="G43" s="192"/>
      <c r="H43" s="192"/>
      <c r="I43" s="192"/>
      <c r="J43" s="192"/>
      <c r="K43" s="192"/>
      <c r="L43" s="192"/>
    </row>
    <row r="44" spans="2:12" ht="12.75" x14ac:dyDescent="0.2">
      <c r="C44" s="56"/>
      <c r="D44" s="32"/>
      <c r="E44" s="32"/>
      <c r="F44" s="32"/>
      <c r="G44" s="32"/>
      <c r="H44" s="32"/>
      <c r="I44" s="32"/>
      <c r="J44" s="32"/>
      <c r="K44" s="32"/>
      <c r="L44" s="32"/>
    </row>
    <row r="45" spans="2:12" ht="12.75" x14ac:dyDescent="0.15">
      <c r="C45" s="191" t="s">
        <v>108</v>
      </c>
      <c r="D45" s="191"/>
      <c r="E45" s="191"/>
      <c r="F45" s="191"/>
      <c r="G45" s="191"/>
      <c r="H45" s="191"/>
      <c r="I45" s="191"/>
      <c r="J45" s="191"/>
      <c r="K45" s="191"/>
      <c r="L45" s="191"/>
    </row>
    <row r="46" spans="2:12" ht="12.75" x14ac:dyDescent="0.15">
      <c r="C46" s="191" t="s">
        <v>145</v>
      </c>
      <c r="D46" s="191"/>
      <c r="E46" s="191"/>
      <c r="F46" s="191"/>
      <c r="G46" s="191"/>
      <c r="H46" s="191"/>
      <c r="I46" s="191"/>
      <c r="J46" s="191"/>
      <c r="K46" s="191"/>
      <c r="L46" s="191"/>
    </row>
  </sheetData>
  <mergeCells count="13">
    <mergeCell ref="C42:L42"/>
    <mergeCell ref="C43:L43"/>
    <mergeCell ref="C45:L45"/>
    <mergeCell ref="C46:L46"/>
    <mergeCell ref="H6:H7"/>
    <mergeCell ref="C2:G2"/>
    <mergeCell ref="C3:G3"/>
    <mergeCell ref="G6:G7"/>
    <mergeCell ref="B6:B7"/>
    <mergeCell ref="C6:C7"/>
    <mergeCell ref="D6:D7"/>
    <mergeCell ref="E6:E7"/>
    <mergeCell ref="F6:F7"/>
  </mergeCells>
  <pageMargins left="0.7" right="0.7" top="0.75" bottom="0.75" header="0.3" footer="0.3"/>
  <pageSetup paperSize="9" scale="71"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Anexa 1</vt:lpstr>
      <vt:lpstr>Anexa 2 </vt:lpstr>
      <vt:lpstr>Anexa 3 </vt:lpstr>
      <vt:lpstr>Anexa 4 </vt:lpstr>
      <vt:lpstr>Anexa 5 </vt:lpstr>
      <vt:lpstr>Anexa 7</vt:lpstr>
      <vt:lpstr>Anexa 8</vt:lpstr>
      <vt:lpstr>Anexa 9</vt:lpstr>
      <vt:lpstr>Anexa10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Iulian Ilie Nicolae</dc:creator>
  <cp:lastModifiedBy>Lucian Ilie POPA</cp:lastModifiedBy>
  <cp:lastPrinted>2025-10-06T08:05:20Z</cp:lastPrinted>
  <dcterms:created xsi:type="dcterms:W3CDTF">2022-02-15T11:58:10Z</dcterms:created>
  <dcterms:modified xsi:type="dcterms:W3CDTF">2025-11-18T09:09:42Z</dcterms:modified>
</cp:coreProperties>
</file>